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71681 ALISTAMIENTO DE LABORATORIO/"/>
    </mc:Choice>
  </mc:AlternateContent>
  <xr:revisionPtr revIDLastSave="48" documentId="14_{42B9CFED-1FB2-4940-A979-C441BA2A1F86}" xr6:coauthVersionLast="47" xr6:coauthVersionMax="47" xr10:uidLastSave="{8D36FF85-C59B-4D24-B304-1DEAD177EE18}"/>
  <bookViews>
    <workbookView xWindow="-110" yWindow="-110" windowWidth="19420" windowHeight="10300" activeTab="1" xr2:uid="{00000000-000D-0000-FFFF-FFFF00000000}"/>
  </bookViews>
  <sheets>
    <sheet name="OCT25" sheetId="11" r:id="rId1"/>
    <sheet name="NOV 25" sheetId="12" r:id="rId2"/>
    <sheet name="DIC 25" sheetId="14" r:id="rId3"/>
    <sheet name="Hoja1" sheetId="13" r:id="rId4"/>
    <sheet name="Hoja2" sheetId="9" state="hidden" r:id="rId5"/>
    <sheet name="FALTAS" sheetId="10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4" roundtripDataChecksum="Wu91OQHeLAu14Gqwzga0auHJjvnrs+MMCjdZObEB1C0="/>
    </ext>
  </extLst>
</workbook>
</file>

<file path=xl/calcChain.xml><?xml version="1.0" encoding="utf-8"?>
<calcChain xmlns="http://schemas.openxmlformats.org/spreadsheetml/2006/main">
  <c r="BP46" i="14" l="1"/>
  <c r="BN46" i="14"/>
  <c r="BR46" i="14" s="1"/>
  <c r="BP45" i="14"/>
  <c r="BR45" i="14" s="1"/>
  <c r="BN45" i="14"/>
  <c r="BP44" i="14"/>
  <c r="BN44" i="14"/>
  <c r="BR44" i="14" s="1"/>
  <c r="BP43" i="14"/>
  <c r="BN43" i="14"/>
  <c r="BR43" i="14" s="1"/>
  <c r="BP42" i="14"/>
  <c r="BN42" i="14"/>
  <c r="BR42" i="14" s="1"/>
  <c r="BP41" i="14"/>
  <c r="BN41" i="14"/>
  <c r="BR41" i="14" s="1"/>
  <c r="BP40" i="14"/>
  <c r="BR40" i="14" s="1"/>
  <c r="BN40" i="14"/>
  <c r="BP39" i="14"/>
  <c r="BN39" i="14"/>
  <c r="BR39" i="14" s="1"/>
  <c r="BP38" i="14"/>
  <c r="BN38" i="14"/>
  <c r="BR38" i="14" s="1"/>
  <c r="BR37" i="14"/>
  <c r="BP37" i="14"/>
  <c r="BN37" i="14"/>
  <c r="BR36" i="14"/>
  <c r="BP36" i="14"/>
  <c r="BN36" i="14"/>
  <c r="BP35" i="14"/>
  <c r="BR35" i="14" s="1"/>
  <c r="BN35" i="14"/>
  <c r="BR34" i="14"/>
  <c r="BP34" i="14"/>
  <c r="BN34" i="14"/>
  <c r="BP33" i="14"/>
  <c r="BR33" i="14" s="1"/>
  <c r="BN33" i="14"/>
  <c r="BR32" i="14"/>
  <c r="BP32" i="14"/>
  <c r="BN32" i="14"/>
  <c r="BP31" i="14"/>
  <c r="BR31" i="14" s="1"/>
  <c r="BN31" i="14"/>
  <c r="BP30" i="14"/>
  <c r="BN30" i="14"/>
  <c r="BR30" i="14" s="1"/>
  <c r="BP29" i="14"/>
  <c r="BR29" i="14" s="1"/>
  <c r="BN29" i="14"/>
  <c r="BP28" i="14"/>
  <c r="BN28" i="14"/>
  <c r="BR28" i="14" s="1"/>
  <c r="BP27" i="14"/>
  <c r="BN27" i="14"/>
  <c r="BP26" i="14"/>
  <c r="BR26" i="14" s="1"/>
  <c r="BN26" i="14"/>
  <c r="BP25" i="14"/>
  <c r="BR25" i="14" s="1"/>
  <c r="BN25" i="14"/>
  <c r="BP24" i="14"/>
  <c r="BN24" i="14"/>
  <c r="BP23" i="14"/>
  <c r="BN23" i="14"/>
  <c r="BP22" i="14"/>
  <c r="BN22" i="14"/>
  <c r="BP21" i="14"/>
  <c r="BR21" i="14" s="1"/>
  <c r="BN21" i="14"/>
  <c r="BP20" i="14"/>
  <c r="BN20" i="14"/>
  <c r="BP19" i="14"/>
  <c r="BN19" i="14"/>
  <c r="BP18" i="14"/>
  <c r="BN18" i="14"/>
  <c r="BP17" i="14"/>
  <c r="BR17" i="14" s="1"/>
  <c r="BN17" i="14"/>
  <c r="BP16" i="14"/>
  <c r="BN16" i="14"/>
  <c r="BP15" i="14"/>
  <c r="BN15" i="14"/>
  <c r="BP14" i="14"/>
  <c r="BN14" i="14"/>
  <c r="BR14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BP13" i="14"/>
  <c r="BN13" i="14"/>
  <c r="BR13" i="14" s="1"/>
  <c r="V11" i="14"/>
  <c r="X11" i="14" s="1"/>
  <c r="Z11" i="14" s="1"/>
  <c r="AB11" i="14" s="1"/>
  <c r="AD11" i="14" s="1"/>
  <c r="AF11" i="14" s="1"/>
  <c r="AH11" i="14" s="1"/>
  <c r="AJ11" i="14" s="1"/>
  <c r="AL11" i="14" s="1"/>
  <c r="AN11" i="14" s="1"/>
  <c r="AP11" i="14" s="1"/>
  <c r="AR11" i="14" s="1"/>
  <c r="AT11" i="14" s="1"/>
  <c r="AV11" i="14" s="1"/>
  <c r="AX11" i="14" s="1"/>
  <c r="AZ11" i="14" s="1"/>
  <c r="BB11" i="14" s="1"/>
  <c r="BD11" i="14" s="1"/>
  <c r="BF11" i="14" s="1"/>
  <c r="BH11" i="14" s="1"/>
  <c r="T11" i="14"/>
  <c r="L11" i="14"/>
  <c r="N11" i="14" s="1"/>
  <c r="BR15" i="14" l="1"/>
  <c r="BR19" i="14"/>
  <c r="BR23" i="14"/>
  <c r="BR16" i="14"/>
  <c r="BR20" i="14"/>
  <c r="BR24" i="14"/>
  <c r="BR27" i="14"/>
  <c r="BR18" i="14"/>
  <c r="BR22" i="14"/>
  <c r="C2" i="13"/>
  <c r="C3" i="13"/>
  <c r="C4" i="13"/>
  <c r="C5" i="13"/>
  <c r="C6" i="13"/>
  <c r="C7" i="13"/>
  <c r="C8" i="13"/>
  <c r="C9" i="13"/>
  <c r="C1" i="13"/>
  <c r="BP46" i="12"/>
  <c r="BN46" i="12"/>
  <c r="BR46" i="12" s="1"/>
  <c r="BP45" i="12"/>
  <c r="BN45" i="12"/>
  <c r="BR45" i="12" s="1"/>
  <c r="BP44" i="12"/>
  <c r="BN44" i="12"/>
  <c r="BR44" i="12" s="1"/>
  <c r="BP43" i="12"/>
  <c r="BR43" i="12" s="1"/>
  <c r="BN43" i="12"/>
  <c r="BR42" i="12"/>
  <c r="BP42" i="12"/>
  <c r="BN42" i="12"/>
  <c r="BP41" i="12"/>
  <c r="BN41" i="12"/>
  <c r="BR41" i="12" s="1"/>
  <c r="BP40" i="12"/>
  <c r="BN40" i="12"/>
  <c r="BR40" i="12" s="1"/>
  <c r="BP39" i="12"/>
  <c r="BN39" i="12"/>
  <c r="BR39" i="12" s="1"/>
  <c r="BP38" i="12"/>
  <c r="BN38" i="12"/>
  <c r="BR38" i="12" s="1"/>
  <c r="BP37" i="12"/>
  <c r="BR37" i="12" s="1"/>
  <c r="BN37" i="12"/>
  <c r="BP36" i="12"/>
  <c r="BN36" i="12"/>
  <c r="BR36" i="12" s="1"/>
  <c r="BP35" i="12"/>
  <c r="BN35" i="12"/>
  <c r="BP34" i="12"/>
  <c r="BN34" i="12"/>
  <c r="BR34" i="12" s="1"/>
  <c r="BP33" i="12"/>
  <c r="BN33" i="12"/>
  <c r="BP32" i="12"/>
  <c r="BN32" i="12"/>
  <c r="BR32" i="12" s="1"/>
  <c r="BP31" i="12"/>
  <c r="BN31" i="12"/>
  <c r="BP30" i="12"/>
  <c r="BN30" i="12"/>
  <c r="BR30" i="12" s="1"/>
  <c r="BP29" i="12"/>
  <c r="BN29" i="12"/>
  <c r="BP28" i="12"/>
  <c r="BN28" i="12"/>
  <c r="BR28" i="12" s="1"/>
  <c r="BP27" i="12"/>
  <c r="BN27" i="12"/>
  <c r="BP26" i="12"/>
  <c r="BN26" i="12"/>
  <c r="BP25" i="12"/>
  <c r="BN25" i="12"/>
  <c r="BP24" i="12"/>
  <c r="BN24" i="12"/>
  <c r="BP23" i="12"/>
  <c r="BN23" i="12"/>
  <c r="BP22" i="12"/>
  <c r="BN22" i="12"/>
  <c r="BR22" i="12" s="1"/>
  <c r="BP21" i="12"/>
  <c r="BN21" i="12"/>
  <c r="BP20" i="12"/>
  <c r="BN20" i="12"/>
  <c r="BR20" i="12" s="1"/>
  <c r="BP19" i="12"/>
  <c r="BN19" i="12"/>
  <c r="BP18" i="12"/>
  <c r="BN18" i="12"/>
  <c r="BP17" i="12"/>
  <c r="BN17" i="12"/>
  <c r="BP16" i="12"/>
  <c r="BN16" i="12"/>
  <c r="BP15" i="12"/>
  <c r="BN15" i="12"/>
  <c r="BP14" i="12"/>
  <c r="BN14" i="12"/>
  <c r="BR14" i="1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BP13" i="12"/>
  <c r="BN13" i="12"/>
  <c r="V11" i="12"/>
  <c r="X11" i="12" s="1"/>
  <c r="Z11" i="12" s="1"/>
  <c r="AB11" i="12" s="1"/>
  <c r="AD11" i="12" s="1"/>
  <c r="AF11" i="12" s="1"/>
  <c r="AH11" i="12" s="1"/>
  <c r="AJ11" i="12" s="1"/>
  <c r="AL11" i="12" s="1"/>
  <c r="AN11" i="12" s="1"/>
  <c r="AP11" i="12" s="1"/>
  <c r="AR11" i="12" s="1"/>
  <c r="AT11" i="12" s="1"/>
  <c r="AV11" i="12" s="1"/>
  <c r="AX11" i="12" s="1"/>
  <c r="AZ11" i="12" s="1"/>
  <c r="BB11" i="12" s="1"/>
  <c r="BD11" i="12" s="1"/>
  <c r="BF11" i="12" s="1"/>
  <c r="BH11" i="12" s="1"/>
  <c r="T11" i="12"/>
  <c r="L11" i="12"/>
  <c r="N11" i="12" s="1"/>
  <c r="BN46" i="11"/>
  <c r="BR46" i="11" s="1"/>
  <c r="BP46" i="11"/>
  <c r="BP45" i="11"/>
  <c r="BN45" i="11"/>
  <c r="BP44" i="11"/>
  <c r="BN44" i="11"/>
  <c r="BP43" i="11"/>
  <c r="BN43" i="11"/>
  <c r="BP42" i="11"/>
  <c r="BN42" i="11"/>
  <c r="BP41" i="11"/>
  <c r="BN41" i="11"/>
  <c r="BP40" i="11"/>
  <c r="BN40" i="11"/>
  <c r="BP39" i="11"/>
  <c r="BN39" i="11"/>
  <c r="BP38" i="11"/>
  <c r="BN38" i="11"/>
  <c r="BP37" i="11"/>
  <c r="BN37" i="11"/>
  <c r="BP36" i="11"/>
  <c r="BN36" i="11"/>
  <c r="BP35" i="11"/>
  <c r="BN35" i="11"/>
  <c r="BR35" i="11" s="1"/>
  <c r="BP34" i="11"/>
  <c r="BN34" i="11"/>
  <c r="BP33" i="11"/>
  <c r="BN33" i="11"/>
  <c r="BP32" i="11"/>
  <c r="BN32" i="11"/>
  <c r="BP31" i="11"/>
  <c r="BN31" i="11"/>
  <c r="BR31" i="11" s="1"/>
  <c r="BP30" i="11"/>
  <c r="BN30" i="11"/>
  <c r="BP29" i="11"/>
  <c r="BN29" i="11"/>
  <c r="BP28" i="11"/>
  <c r="BN28" i="11"/>
  <c r="BP27" i="11"/>
  <c r="BN27" i="11"/>
  <c r="BP26" i="11"/>
  <c r="BN26" i="11"/>
  <c r="BP25" i="11"/>
  <c r="BN25" i="11"/>
  <c r="BP24" i="11"/>
  <c r="BN24" i="11"/>
  <c r="BP23" i="11"/>
  <c r="BN23" i="11"/>
  <c r="BR23" i="11" s="1"/>
  <c r="BP22" i="11"/>
  <c r="BN22" i="11"/>
  <c r="BP21" i="11"/>
  <c r="BN21" i="11"/>
  <c r="BP20" i="11"/>
  <c r="BN20" i="11"/>
  <c r="BP19" i="11"/>
  <c r="BN19" i="11"/>
  <c r="BR19" i="11" s="1"/>
  <c r="BP18" i="11"/>
  <c r="BN18" i="11"/>
  <c r="BP17" i="11"/>
  <c r="BN17" i="11"/>
  <c r="BR17" i="11" s="1"/>
  <c r="BP16" i="11"/>
  <c r="BN16" i="11"/>
  <c r="BP15" i="11"/>
  <c r="BN15" i="11"/>
  <c r="BP14" i="11"/>
  <c r="BN14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BP13" i="11"/>
  <c r="BN13" i="11"/>
  <c r="T11" i="11"/>
  <c r="V11" i="11" s="1"/>
  <c r="X11" i="11" s="1"/>
  <c r="Z11" i="11" s="1"/>
  <c r="AB11" i="11" s="1"/>
  <c r="AD11" i="11" s="1"/>
  <c r="AF11" i="11" s="1"/>
  <c r="AH11" i="11" s="1"/>
  <c r="AJ11" i="11" s="1"/>
  <c r="AL11" i="11" s="1"/>
  <c r="AN11" i="11" s="1"/>
  <c r="AP11" i="11" s="1"/>
  <c r="AR11" i="11" s="1"/>
  <c r="AT11" i="11" s="1"/>
  <c r="AV11" i="11" s="1"/>
  <c r="AX11" i="11" s="1"/>
  <c r="AZ11" i="11" s="1"/>
  <c r="BB11" i="11" s="1"/>
  <c r="BD11" i="11" s="1"/>
  <c r="BF11" i="11" s="1"/>
  <c r="BH11" i="11" s="1"/>
  <c r="L11" i="11"/>
  <c r="N11" i="11" s="1"/>
  <c r="BR24" i="12" l="1"/>
  <c r="BR18" i="12"/>
  <c r="BR16" i="12"/>
  <c r="BR26" i="12"/>
  <c r="BR15" i="12"/>
  <c r="BR13" i="12"/>
  <c r="BR17" i="12"/>
  <c r="BR21" i="12"/>
  <c r="BR25" i="12"/>
  <c r="BR29" i="12"/>
  <c r="BR33" i="12"/>
  <c r="BR19" i="12"/>
  <c r="BR23" i="12"/>
  <c r="BR27" i="12"/>
  <c r="BR31" i="12"/>
  <c r="BR35" i="12"/>
  <c r="BR25" i="11"/>
  <c r="BR18" i="11"/>
  <c r="BR22" i="11"/>
  <c r="BR34" i="11"/>
  <c r="BR42" i="11"/>
  <c r="BR43" i="11"/>
  <c r="BR16" i="11"/>
  <c r="BR24" i="11"/>
  <c r="BR28" i="11"/>
  <c r="BR36" i="11"/>
  <c r="BR40" i="11"/>
  <c r="BR29" i="11"/>
  <c r="BR37" i="11"/>
  <c r="BR41" i="11"/>
  <c r="BR21" i="11"/>
  <c r="BR27" i="11"/>
  <c r="BR39" i="11"/>
  <c r="BR45" i="11"/>
  <c r="BR14" i="11"/>
  <c r="BR32" i="11"/>
  <c r="BR38" i="11"/>
  <c r="BR44" i="11"/>
  <c r="BR30" i="11"/>
  <c r="BR15" i="11"/>
  <c r="BR33" i="11"/>
  <c r="BR13" i="11"/>
  <c r="BR20" i="11"/>
  <c r="BR26" i="11"/>
</calcChain>
</file>

<file path=xl/sharedStrings.xml><?xml version="1.0" encoding="utf-8"?>
<sst xmlns="http://schemas.openxmlformats.org/spreadsheetml/2006/main" count="535" uniqueCount="111">
  <si>
    <t>FICHA</t>
  </si>
  <si>
    <t>CENTRO NACIONAL DE  ASISTENCIA TÉCNICA A LA INDUSTRIA - ASTIN
REGISTRO DE ASISTENCIA</t>
  </si>
  <si>
    <t>Código:
9230-FP-F-215
Versión:2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</si>
  <si>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</si>
  <si>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</si>
  <si>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</si>
  <si>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</si>
  <si>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</si>
  <si>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</si>
  <si>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</si>
  <si>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</si>
  <si>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</si>
  <si>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</si>
  <si>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</si>
  <si>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</si>
  <si>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</si>
  <si>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</si>
  <si>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</si>
  <si>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</si>
  <si>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VALENTINA</t>
  </si>
  <si>
    <t>Observaciones:  Convenciones  Asiste: A   o chulo  Falta: F   Retardo: R   Excusa: E   S: SUPLENTE</t>
  </si>
  <si>
    <t>*CE: CON EXCUSA</t>
  </si>
  <si>
    <t>OBSERVACIONES: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</si>
  <si>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</si>
  <si>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</si>
  <si>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</si>
  <si>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</si>
  <si>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</si>
  <si>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</si>
  <si>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</si>
  <si>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</si>
  <si>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</si>
  <si>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</si>
  <si>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</si>
  <si>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</si>
  <si>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</si>
  <si>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</si>
  <si>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</si>
  <si>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</si>
  <si>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</si>
  <si>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</si>
  <si>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</si>
  <si>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</si>
  <si>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</si>
  <si>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</si>
  <si>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</si>
  <si>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</si>
  <si>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</si>
  <si>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>OCTUBRE</t>
  </si>
  <si>
    <t>Instructor(es):MARIA GISELA MARIN GRAJALES</t>
  </si>
  <si>
    <t>ALISTAMIENTO DE LABORATORIOS DE ANALISIS Y ENSAYOS PARA LA INDUSTRIA</t>
  </si>
  <si>
    <t>JEFFERSON STIVEN</t>
  </si>
  <si>
    <t>JULYANA</t>
  </si>
  <si>
    <t>MARIANGEL SINAI</t>
  </si>
  <si>
    <t>ANDRES DAVID</t>
  </si>
  <si>
    <t>JULIETH</t>
  </si>
  <si>
    <t>JOAN SEBASTIAN</t>
  </si>
  <si>
    <t>CAROLINA</t>
  </si>
  <si>
    <t>GEREMY ELIANA</t>
  </si>
  <si>
    <t>MILDREY YURANY</t>
  </si>
  <si>
    <t>LISIBALEIRA</t>
  </si>
  <si>
    <t>NAYELI</t>
  </si>
  <si>
    <t>BRENDA MICHEL</t>
  </si>
  <si>
    <t>ZHARICK DAYANA</t>
  </si>
  <si>
    <t>LUZ ANGIE</t>
  </si>
  <si>
    <t>FRANK CHARLIS</t>
  </si>
  <si>
    <t>EXTIBEN ALESIS</t>
  </si>
  <si>
    <t>JAZMIN VALENTINA</t>
  </si>
  <si>
    <t>ETHAN</t>
  </si>
  <si>
    <t>CAROL TATIANA</t>
  </si>
  <si>
    <t>JHON JAMES</t>
  </si>
  <si>
    <t>NATHALI</t>
  </si>
  <si>
    <t>HELLEN DAYANA</t>
  </si>
  <si>
    <t>MARIA NELLY</t>
  </si>
  <si>
    <t>AGUDELO CAICEDO</t>
  </si>
  <si>
    <t>ANTORBEZA ARISTIZABAL</t>
  </si>
  <si>
    <t>BASTARDO LOPEZ</t>
  </si>
  <si>
    <t>CORDOBA BALANTA</t>
  </si>
  <si>
    <t>GALEANO OROZCO</t>
  </si>
  <si>
    <t>GARCIA RAMIREZ</t>
  </si>
  <si>
    <t>GOMEZ VICTORIA</t>
  </si>
  <si>
    <t>GRANJA CASTILLO</t>
  </si>
  <si>
    <t>GUAZA GALEANO</t>
  </si>
  <si>
    <t>GUERRERO BANGUERA</t>
  </si>
  <si>
    <t>HERNANDEZ MONTOYA</t>
  </si>
  <si>
    <t>JAIMES CASTRILLON</t>
  </si>
  <si>
    <t>MINA ANGULO</t>
  </si>
  <si>
    <t>MINA JIMÉNEZ</t>
  </si>
  <si>
    <t>PAVA ESPINOSA</t>
  </si>
  <si>
    <t>POLANIA MONTOYA</t>
  </si>
  <si>
    <t>PORTOCARRERO PINILLO</t>
  </si>
  <si>
    <t>QUIÑONES VALVERDE</t>
  </si>
  <si>
    <t>RUBIANO NUÑEZ</t>
  </si>
  <si>
    <t>TORO LOPEZ</t>
  </si>
  <si>
    <t>VALENCIA ANGULO</t>
  </si>
  <si>
    <t>VARGAS VALENCIA</t>
  </si>
  <si>
    <t>VIDAL CUSIS</t>
  </si>
  <si>
    <t>YANDI TRUJILLO</t>
  </si>
  <si>
    <t>A</t>
  </si>
  <si>
    <t>F</t>
  </si>
  <si>
    <t>JEFFERSON STIVEN AGUDELO CAICEDO</t>
  </si>
  <si>
    <t>ANDRES DAVID CORDOBA BALANTA</t>
  </si>
  <si>
    <t>JOAN SEBASTIAN GARCIA RAMIREZ</t>
  </si>
  <si>
    <t>GEREMY ELIANA GRANJA CASTILLO</t>
  </si>
  <si>
    <t>MILDREY YURANY GUAZA GALEANO</t>
  </si>
  <si>
    <t>VALENTINA JAIMES CASTRILLON</t>
  </si>
  <si>
    <t>BRENDA MICHEL MINA ANGULO</t>
  </si>
  <si>
    <t>ZHARICK DAYANA MINA JIMÉNEZ</t>
  </si>
  <si>
    <t>EXTIBEN ALESIS PORTOCARRERO PINILLO</t>
  </si>
  <si>
    <t>DICIEMBRE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</si>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</sst>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>
    <font>
      <sz val="10"/>
      <color rgb="FF000000"/>
      <name val="Calibri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Sansserif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sz val="10"/>
      <color indexed="8"/>
      <name val="sansserif"/>
    </font>
    <font>
      <sz val="10"/>
      <name val="sansserif"/>
    </font>
    <font>
      <sz val="10"/>
      <color rgb="FFFF0000"/>
      <name val="sansserif"/>
    </font>
    <font>
      <sz val="10"/>
      <color theme="1"/>
      <name val="sansserif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FF0000"/>
      </patternFill>
    </fill>
    <fill>
      <patternFill patternType="solid">
        <fgColor rgb="FFCCFF33"/>
        <bgColor rgb="FF00FFFF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theme="0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17" xfId="0" quotePrefix="1" applyFont="1" applyBorder="1"/>
    <xf numFmtId="0" fontId="4" fillId="0" borderId="18" xfId="0" applyFont="1" applyBorder="1"/>
    <xf numFmtId="0" fontId="4" fillId="0" borderId="22" xfId="0" applyFont="1" applyBorder="1"/>
    <xf numFmtId="0" fontId="4" fillId="0" borderId="17" xfId="0" applyFont="1" applyBorder="1"/>
    <xf numFmtId="0" fontId="5" fillId="0" borderId="23" xfId="0" applyFont="1" applyBorder="1"/>
    <xf numFmtId="0" fontId="4" fillId="0" borderId="18" xfId="0" applyFont="1" applyBorder="1" applyAlignment="1">
      <alignment horizontal="center"/>
    </xf>
    <xf numFmtId="1" fontId="4" fillId="0" borderId="0" xfId="0" applyNumberFormat="1" applyFont="1"/>
    <xf numFmtId="0" fontId="9" fillId="2" borderId="32" xfId="0" applyFont="1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4" fillId="0" borderId="0" xfId="0" applyFont="1"/>
    <xf numFmtId="0" fontId="3" fillId="2" borderId="4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2" borderId="4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vertical="center" wrapText="1"/>
    </xf>
    <xf numFmtId="0" fontId="3" fillId="2" borderId="44" xfId="0" applyFont="1" applyFill="1" applyBorder="1" applyAlignment="1">
      <alignment vertical="center" wrapText="1"/>
    </xf>
    <xf numFmtId="0" fontId="5" fillId="2" borderId="50" xfId="0" applyFont="1" applyFill="1" applyBorder="1"/>
    <xf numFmtId="0" fontId="5" fillId="2" borderId="51" xfId="0" applyFont="1" applyFill="1" applyBorder="1"/>
    <xf numFmtId="0" fontId="5" fillId="2" borderId="52" xfId="0" applyFont="1" applyFill="1" applyBorder="1"/>
    <xf numFmtId="0" fontId="5" fillId="2" borderId="53" xfId="0" applyFont="1" applyFill="1" applyBorder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/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0" fontId="10" fillId="2" borderId="2" xfId="0" applyFont="1" applyFill="1" applyBorder="1" applyAlignment="1">
      <alignment horizontal="left" vertical="center" wrapText="1"/>
    </xf>
    <xf numFmtId="0" fontId="5" fillId="2" borderId="5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2" fillId="0" borderId="0" xfId="0" applyFont="1"/>
    <xf numFmtId="0" fontId="6" fillId="6" borderId="56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 wrapText="1"/>
    </xf>
    <xf numFmtId="0" fontId="6" fillId="6" borderId="58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vertical="center" wrapText="1"/>
    </xf>
    <xf numFmtId="0" fontId="9" fillId="0" borderId="2" xfId="0" applyFont="1" applyBorder="1"/>
    <xf numFmtId="164" fontId="9" fillId="0" borderId="2" xfId="0" applyNumberFormat="1" applyFont="1" applyBorder="1"/>
    <xf numFmtId="0" fontId="9" fillId="0" borderId="60" xfId="0" applyFont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/>
    <xf numFmtId="0" fontId="9" fillId="0" borderId="60" xfId="0" applyFont="1" applyBorder="1"/>
    <xf numFmtId="0" fontId="9" fillId="0" borderId="59" xfId="0" applyFont="1" applyBorder="1"/>
    <xf numFmtId="0" fontId="11" fillId="0" borderId="59" xfId="0" applyFont="1" applyBorder="1"/>
    <xf numFmtId="0" fontId="11" fillId="0" borderId="2" xfId="0" applyFont="1" applyBorder="1"/>
    <xf numFmtId="0" fontId="11" fillId="0" borderId="60" xfId="0" applyFont="1" applyBorder="1"/>
    <xf numFmtId="0" fontId="11" fillId="0" borderId="61" xfId="0" applyFont="1" applyBorder="1"/>
    <xf numFmtId="0" fontId="11" fillId="0" borderId="33" xfId="0" applyFont="1" applyBorder="1"/>
    <xf numFmtId="0" fontId="11" fillId="0" borderId="62" xfId="0" applyFont="1" applyBorder="1"/>
    <xf numFmtId="0" fontId="9" fillId="7" borderId="4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2" xfId="0" applyFont="1" applyFill="1" applyBorder="1"/>
    <xf numFmtId="0" fontId="5" fillId="0" borderId="0" xfId="0" applyFont="1" applyFill="1"/>
    <xf numFmtId="0" fontId="5" fillId="0" borderId="1" xfId="0" applyFont="1" applyFill="1" applyBorder="1"/>
    <xf numFmtId="0" fontId="0" fillId="0" borderId="0" xfId="0" applyFill="1"/>
    <xf numFmtId="0" fontId="3" fillId="2" borderId="4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9" fillId="2" borderId="63" xfId="0" applyFont="1" applyFill="1" applyBorder="1" applyAlignment="1">
      <alignment horizontal="center" vertical="center"/>
    </xf>
    <xf numFmtId="0" fontId="16" fillId="9" borderId="63" xfId="0" applyFont="1" applyFill="1" applyBorder="1" applyAlignment="1">
      <alignment horizontal="left" vertical="top" wrapText="1"/>
    </xf>
    <xf numFmtId="0" fontId="17" fillId="10" borderId="63" xfId="0" applyFont="1" applyFill="1" applyBorder="1" applyAlignment="1">
      <alignment horizontal="left" vertical="top" wrapText="1"/>
    </xf>
    <xf numFmtId="0" fontId="18" fillId="10" borderId="63" xfId="0" applyFont="1" applyFill="1" applyBorder="1" applyAlignment="1">
      <alignment horizontal="left" vertical="top" wrapText="1"/>
    </xf>
    <xf numFmtId="0" fontId="16" fillId="10" borderId="63" xfId="0" applyFont="1" applyFill="1" applyBorder="1" applyAlignment="1">
      <alignment horizontal="left" vertical="top" wrapText="1"/>
    </xf>
    <xf numFmtId="0" fontId="9" fillId="8" borderId="63" xfId="0" applyFont="1" applyFill="1" applyBorder="1" applyAlignment="1">
      <alignment horizontal="center" vertical="center"/>
    </xf>
    <xf numFmtId="0" fontId="0" fillId="0" borderId="0" xfId="0"/>
    <xf numFmtId="0" fontId="9" fillId="13" borderId="63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3" borderId="43" xfId="0" applyFont="1" applyFill="1" applyBorder="1" applyAlignment="1">
      <alignment vertical="center" wrapText="1"/>
    </xf>
    <xf numFmtId="0" fontId="4" fillId="10" borderId="0" xfId="0" applyFont="1" applyFill="1" applyAlignment="1">
      <alignment vertical="center"/>
    </xf>
    <xf numFmtId="0" fontId="0" fillId="10" borderId="0" xfId="0" applyFill="1"/>
    <xf numFmtId="0" fontId="9" fillId="14" borderId="63" xfId="0" applyFont="1" applyFill="1" applyBorder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3" fillId="15" borderId="2" xfId="0" applyFont="1" applyFill="1" applyBorder="1" applyAlignment="1">
      <alignment horizontal="center" vertical="center" wrapText="1"/>
    </xf>
    <xf numFmtId="0" fontId="0" fillId="0" borderId="0" xfId="0"/>
    <xf numFmtId="0" fontId="16" fillId="19" borderId="63" xfId="0" applyFont="1" applyFill="1" applyBorder="1" applyAlignment="1">
      <alignment horizontal="left" vertical="top" wrapText="1"/>
    </xf>
    <xf numFmtId="0" fontId="0" fillId="0" borderId="0" xfId="0" applyAlignment="1">
      <alignment textRotation="90"/>
    </xf>
    <xf numFmtId="0" fontId="0" fillId="0" borderId="0" xfId="0"/>
    <xf numFmtId="0" fontId="16" fillId="20" borderId="63" xfId="0" applyFont="1" applyFill="1" applyBorder="1" applyAlignment="1">
      <alignment horizontal="left" vertical="top" wrapText="1"/>
    </xf>
    <xf numFmtId="0" fontId="19" fillId="10" borderId="63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0" fillId="0" borderId="0" xfId="0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4" fillId="0" borderId="13" xfId="0" applyFont="1" applyBorder="1" applyAlignment="1">
      <alignment horizontal="left"/>
    </xf>
    <xf numFmtId="0" fontId="5" fillId="2" borderId="47" xfId="0" applyFont="1" applyFill="1" applyBorder="1" applyAlignment="1">
      <alignment horizontal="center" vertical="center"/>
    </xf>
    <xf numFmtId="0" fontId="1" fillId="0" borderId="48" xfId="0" applyFont="1" applyBorder="1"/>
    <xf numFmtId="0" fontId="1" fillId="0" borderId="49" xfId="0" applyFont="1" applyBorder="1"/>
    <xf numFmtId="0" fontId="5" fillId="0" borderId="54" xfId="0" applyFont="1" applyBorder="1" applyAlignment="1">
      <alignment horizontal="center" vertical="center"/>
    </xf>
    <xf numFmtId="0" fontId="1" fillId="0" borderId="55" xfId="0" applyFont="1" applyBorder="1"/>
    <xf numFmtId="0" fontId="9" fillId="0" borderId="3" xfId="0" applyFont="1" applyBorder="1" applyAlignment="1">
      <alignment horizontal="center" vertical="center"/>
    </xf>
    <xf numFmtId="0" fontId="1" fillId="0" borderId="4" xfId="0" applyFont="1" applyBorder="1"/>
    <xf numFmtId="0" fontId="9" fillId="0" borderId="45" xfId="0" applyFont="1" applyBorder="1" applyAlignment="1">
      <alignment horizontal="center" vertical="center"/>
    </xf>
    <xf numFmtId="0" fontId="1" fillId="0" borderId="46" xfId="0" applyFont="1" applyBorder="1"/>
    <xf numFmtId="0" fontId="9" fillId="10" borderId="3" xfId="0" applyFont="1" applyFill="1" applyBorder="1" applyAlignment="1">
      <alignment horizontal="center" vertical="center"/>
    </xf>
    <xf numFmtId="0" fontId="1" fillId="10" borderId="4" xfId="0" applyFont="1" applyFill="1" applyBorder="1"/>
    <xf numFmtId="1" fontId="6" fillId="2" borderId="28" xfId="0" applyNumberFormat="1" applyFont="1" applyFill="1" applyBorder="1" applyAlignment="1">
      <alignment horizontal="center" wrapText="1"/>
    </xf>
    <xf numFmtId="0" fontId="1" fillId="0" borderId="27" xfId="0" applyFont="1" applyBorder="1"/>
    <xf numFmtId="1" fontId="6" fillId="11" borderId="28" xfId="0" applyNumberFormat="1" applyFont="1" applyFill="1" applyBorder="1" applyAlignment="1">
      <alignment horizontal="center" wrapText="1"/>
    </xf>
    <xf numFmtId="0" fontId="1" fillId="12" borderId="27" xfId="0" applyFont="1" applyFill="1" applyBorder="1"/>
    <xf numFmtId="0" fontId="1" fillId="0" borderId="29" xfId="0" applyFont="1" applyBorder="1"/>
    <xf numFmtId="49" fontId="6" fillId="3" borderId="35" xfId="0" applyNumberFormat="1" applyFont="1" applyFill="1" applyBorder="1" applyAlignment="1">
      <alignment horizontal="center"/>
    </xf>
    <xf numFmtId="0" fontId="1" fillId="0" borderId="36" xfId="0" applyFont="1" applyBorder="1"/>
    <xf numFmtId="49" fontId="6" fillId="3" borderId="37" xfId="0" applyNumberFormat="1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1" fillId="0" borderId="38" xfId="0" applyFont="1" applyBorder="1"/>
    <xf numFmtId="0" fontId="9" fillId="0" borderId="41" xfId="0" applyFont="1" applyBorder="1" applyAlignment="1">
      <alignment horizontal="center" vertical="center"/>
    </xf>
    <xf numFmtId="0" fontId="1" fillId="0" borderId="42" xfId="0" applyFont="1" applyBorder="1"/>
    <xf numFmtId="1" fontId="6" fillId="2" borderId="28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30" xfId="0" applyFont="1" applyBorder="1"/>
    <xf numFmtId="0" fontId="1" fillId="0" borderId="5" xfId="0" applyFont="1" applyBorder="1"/>
    <xf numFmtId="0" fontId="1" fillId="0" borderId="31" xfId="0" applyFont="1" applyBorder="1"/>
    <xf numFmtId="0" fontId="6" fillId="0" borderId="6" xfId="0" applyFont="1" applyBorder="1" applyAlignment="1">
      <alignment horizontal="center" vertical="center"/>
    </xf>
    <xf numFmtId="0" fontId="1" fillId="0" borderId="10" xfId="0" applyFont="1" applyBorder="1"/>
    <xf numFmtId="0" fontId="7" fillId="0" borderId="6" xfId="0" applyFont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/>
    </xf>
    <xf numFmtId="0" fontId="1" fillId="0" borderId="18" xfId="0" applyFont="1" applyBorder="1"/>
    <xf numFmtId="0" fontId="1" fillId="0" borderId="25" xfId="0" applyFont="1" applyBorder="1"/>
    <xf numFmtId="1" fontId="6" fillId="2" borderId="26" xfId="0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22" xfId="0" applyFont="1" applyBorder="1"/>
    <xf numFmtId="0" fontId="4" fillId="0" borderId="6" xfId="0" quotePrefix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5" fillId="5" borderId="9" xfId="0" quotePrefix="1" applyFont="1" applyFill="1" applyBorder="1" applyAlignment="1">
      <alignment wrapText="1"/>
    </xf>
    <xf numFmtId="0" fontId="1" fillId="0" borderId="12" xfId="0" applyFont="1" applyBorder="1"/>
    <xf numFmtId="0" fontId="1" fillId="0" borderId="16" xfId="0" applyFont="1" applyBorder="1"/>
    <xf numFmtId="0" fontId="4" fillId="0" borderId="17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left" vertical="center" wrapText="1"/>
    </xf>
    <xf numFmtId="0" fontId="1" fillId="0" borderId="20" xfId="0" applyFont="1" applyBorder="1"/>
    <xf numFmtId="0" fontId="1" fillId="0" borderId="21" xfId="0" applyFont="1" applyBorder="1"/>
    <xf numFmtId="0" fontId="4" fillId="0" borderId="0" xfId="0" applyFont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6" fillId="17" borderId="26" xfId="0" applyNumberFormat="1" applyFont="1" applyFill="1" applyBorder="1" applyAlignment="1">
      <alignment horizontal="center"/>
    </xf>
    <xf numFmtId="0" fontId="1" fillId="18" borderId="27" xfId="0" applyFont="1" applyFill="1" applyBorder="1"/>
    <xf numFmtId="1" fontId="6" fillId="17" borderId="28" xfId="0" applyNumberFormat="1" applyFont="1" applyFill="1" applyBorder="1" applyAlignment="1">
      <alignment horizontal="center" wrapText="1"/>
    </xf>
    <xf numFmtId="0" fontId="1" fillId="16" borderId="27" xfId="0" applyFont="1" applyFill="1" applyBorder="1"/>
    <xf numFmtId="0" fontId="13" fillId="6" borderId="17" xfId="0" applyFont="1" applyFill="1" applyBorder="1" applyAlignment="1">
      <alignment horizontal="center"/>
    </xf>
    <xf numFmtId="0" fontId="1" fillId="16" borderId="2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17C132AA-0B6A-47BD-9ECB-E1406D397E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110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D076E63D-B58C-49F9-AB28-56C5CB3DC6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697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219E4893-482B-446B-A1A3-66876ADF3A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697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F8D5-5587-4AE1-82D0-903B1B4CED7A}">
  <dimension ref="A1:CL994"/>
  <sheetViews>
    <sheetView topLeftCell="A7" zoomScale="80" zoomScaleNormal="80" workbookViewId="0">
      <selection activeCell="AY20" sqref="AY20"/>
    </sheetView>
  </sheetViews>
  <sheetFormatPr baseColWidth="10" defaultColWidth="14.3984375" defaultRowHeight="15" customHeight="1"/>
  <cols>
    <col min="1" max="1" width="4.8984375" customWidth="1"/>
    <col min="2" max="2" width="20.296875" customWidth="1"/>
    <col min="3" max="3" width="35.09765625" customWidth="1"/>
    <col min="4" max="4" width="3" customWidth="1"/>
    <col min="5" max="5" width="3.296875" customWidth="1"/>
    <col min="6" max="9" width="3" customWidth="1"/>
    <col min="10" max="10" width="3.59765625" customWidth="1"/>
    <col min="11" max="29" width="3" customWidth="1"/>
    <col min="30" max="30" width="3" style="65" customWidth="1"/>
    <col min="31" max="36" width="3" customWidth="1"/>
    <col min="37" max="37" width="3.3984375" customWidth="1"/>
    <col min="38" max="65" width="3" customWidth="1"/>
    <col min="66" max="71" width="3.69921875" customWidth="1"/>
    <col min="72" max="72" width="14.59765625" customWidth="1"/>
    <col min="73" max="73" width="19" customWidth="1"/>
    <col min="74" max="90" width="8.3984375" customWidth="1"/>
  </cols>
  <sheetData>
    <row r="1" spans="1:90" ht="12.75" customHeight="1">
      <c r="A1" s="143"/>
      <c r="B1" s="125"/>
      <c r="C1" s="125"/>
      <c r="D1" s="144" t="s">
        <v>1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6"/>
      <c r="BN1" s="145" t="s">
        <v>2</v>
      </c>
      <c r="BO1" s="125"/>
      <c r="BP1" s="125"/>
      <c r="BQ1" s="125"/>
      <c r="BR1" s="125"/>
      <c r="BS1" s="126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spans="1:90" ht="12.75" customHeight="1">
      <c r="A2" s="131"/>
      <c r="B2" s="94"/>
      <c r="C2" s="94"/>
      <c r="D2" s="131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5"/>
      <c r="BN2" s="146"/>
      <c r="BO2" s="94"/>
      <c r="BP2" s="94"/>
      <c r="BQ2" s="94"/>
      <c r="BR2" s="94"/>
      <c r="BS2" s="95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ht="12.75" customHeight="1">
      <c r="A3" s="131"/>
      <c r="B3" s="94"/>
      <c r="C3" s="94"/>
      <c r="D3" s="131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5"/>
      <c r="BN3" s="146"/>
      <c r="BO3" s="94"/>
      <c r="BP3" s="94"/>
      <c r="BQ3" s="94"/>
      <c r="BR3" s="94"/>
      <c r="BS3" s="95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</row>
    <row r="4" spans="1:90" ht="12.75" customHeight="1">
      <c r="A4" s="131"/>
      <c r="B4" s="94"/>
      <c r="C4" s="94"/>
      <c r="D4" s="131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5"/>
      <c r="BN4" s="146"/>
      <c r="BO4" s="94"/>
      <c r="BP4" s="94"/>
      <c r="BQ4" s="94"/>
      <c r="BR4" s="94"/>
      <c r="BS4" s="95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</row>
    <row r="5" spans="1:90" ht="12.75" customHeight="1">
      <c r="A5" s="131"/>
      <c r="B5" s="94"/>
      <c r="C5" s="94"/>
      <c r="D5" s="131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5"/>
      <c r="BN5" s="146"/>
      <c r="BO5" s="94"/>
      <c r="BP5" s="94"/>
      <c r="BQ5" s="94"/>
      <c r="BR5" s="94"/>
      <c r="BS5" s="95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7.25" customHeight="1" thickBot="1">
      <c r="A6" s="96"/>
      <c r="B6" s="97"/>
      <c r="C6" s="97"/>
      <c r="D6" s="96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8"/>
      <c r="BN6" s="147"/>
      <c r="BO6" s="97"/>
      <c r="BP6" s="97"/>
      <c r="BQ6" s="97"/>
      <c r="BR6" s="97"/>
      <c r="BS6" s="9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spans="1:90" ht="36.75" customHeight="1" thickBot="1">
      <c r="A7" s="148" t="s">
        <v>3</v>
      </c>
      <c r="B7" s="134"/>
      <c r="C7" s="134"/>
      <c r="D7" s="149" t="s">
        <v>50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1"/>
      <c r="AP7" s="152" t="s">
        <v>4</v>
      </c>
      <c r="AQ7" s="94"/>
      <c r="AR7" s="94"/>
      <c r="AS7" s="94"/>
      <c r="AT7" s="95"/>
      <c r="AU7" s="153">
        <v>226701</v>
      </c>
      <c r="AV7" s="94"/>
      <c r="AW7" s="94"/>
      <c r="AX7" s="94"/>
      <c r="AY7" s="94"/>
      <c r="AZ7" s="95"/>
      <c r="BA7" s="154" t="s">
        <v>5</v>
      </c>
      <c r="BB7" s="94"/>
      <c r="BC7" s="94"/>
      <c r="BD7" s="94"/>
      <c r="BE7" s="95"/>
      <c r="BF7" s="154">
        <v>3171681</v>
      </c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5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9.5" customHeight="1" thickBot="1">
      <c r="A8" s="137" t="s">
        <v>6</v>
      </c>
      <c r="B8" s="134"/>
      <c r="C8" s="134"/>
      <c r="D8" s="4" t="s">
        <v>7</v>
      </c>
      <c r="E8" s="5"/>
      <c r="F8" s="6"/>
      <c r="G8" s="137" t="s">
        <v>8</v>
      </c>
      <c r="H8" s="138"/>
      <c r="I8" s="7" t="s">
        <v>9</v>
      </c>
      <c r="J8" s="5"/>
      <c r="K8" s="5"/>
      <c r="L8" s="5"/>
      <c r="M8" s="8"/>
      <c r="N8" s="137"/>
      <c r="O8" s="138"/>
      <c r="P8" s="9"/>
      <c r="Q8" s="9"/>
      <c r="R8" s="137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</row>
    <row r="9" spans="1:90" ht="24.75" customHeight="1" thickBot="1">
      <c r="A9" s="139" t="s">
        <v>49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6"/>
      <c r="AX9" s="140">
        <v>45931</v>
      </c>
      <c r="AY9" s="125"/>
      <c r="AZ9" s="125"/>
      <c r="BA9" s="125"/>
      <c r="BB9" s="125"/>
      <c r="BC9" s="125"/>
      <c r="BD9" s="125"/>
      <c r="BE9" s="126"/>
      <c r="BF9" s="141" t="s">
        <v>10</v>
      </c>
      <c r="BG9" s="125"/>
      <c r="BH9" s="125"/>
      <c r="BI9" s="125"/>
      <c r="BJ9" s="125"/>
      <c r="BK9" s="125"/>
      <c r="BL9" s="126"/>
      <c r="BM9" s="142">
        <v>45961</v>
      </c>
      <c r="BN9" s="125"/>
      <c r="BO9" s="125"/>
      <c r="BP9" s="125"/>
      <c r="BQ9" s="125"/>
      <c r="BR9" s="125"/>
      <c r="BS9" s="126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 ht="18" customHeight="1" thickBot="1">
      <c r="A10" s="130" t="s">
        <v>11</v>
      </c>
      <c r="B10" s="132" t="s">
        <v>12</v>
      </c>
      <c r="C10" s="126"/>
      <c r="D10" s="133" t="s">
        <v>48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5"/>
      <c r="BN10" s="124" t="s">
        <v>13</v>
      </c>
      <c r="BO10" s="125"/>
      <c r="BP10" s="125"/>
      <c r="BQ10" s="125"/>
      <c r="BR10" s="125"/>
      <c r="BS10" s="126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ht="18" customHeight="1">
      <c r="A11" s="131"/>
      <c r="B11" s="131"/>
      <c r="C11" s="95"/>
      <c r="D11" s="136">
        <v>1</v>
      </c>
      <c r="E11" s="112"/>
      <c r="F11" s="123">
        <v>2</v>
      </c>
      <c r="G11" s="112"/>
      <c r="H11" s="123">
        <v>3</v>
      </c>
      <c r="I11" s="112"/>
      <c r="J11" s="123">
        <v>4</v>
      </c>
      <c r="K11" s="112"/>
      <c r="L11" s="123">
        <f>J11+1</f>
        <v>5</v>
      </c>
      <c r="M11" s="112"/>
      <c r="N11" s="123">
        <f>L11+1</f>
        <v>6</v>
      </c>
      <c r="O11" s="112"/>
      <c r="P11" s="123">
        <v>7</v>
      </c>
      <c r="Q11" s="112"/>
      <c r="R11" s="111">
        <v>8</v>
      </c>
      <c r="S11" s="112"/>
      <c r="T11" s="111">
        <f>R11+1</f>
        <v>9</v>
      </c>
      <c r="U11" s="112"/>
      <c r="V11" s="111">
        <f>T11+1</f>
        <v>10</v>
      </c>
      <c r="W11" s="112"/>
      <c r="X11" s="111">
        <f>V11+1</f>
        <v>11</v>
      </c>
      <c r="Y11" s="112"/>
      <c r="Z11" s="123">
        <f>X11+1</f>
        <v>12</v>
      </c>
      <c r="AA11" s="112"/>
      <c r="AB11" s="111">
        <f>Z11+1</f>
        <v>13</v>
      </c>
      <c r="AC11" s="112"/>
      <c r="AD11" s="111">
        <f>AB11+1</f>
        <v>14</v>
      </c>
      <c r="AE11" s="112"/>
      <c r="AF11" s="111">
        <f>AD11+1</f>
        <v>15</v>
      </c>
      <c r="AG11" s="112"/>
      <c r="AH11" s="111">
        <f>AF11+1</f>
        <v>16</v>
      </c>
      <c r="AI11" s="112"/>
      <c r="AJ11" s="111">
        <f>AH11+1</f>
        <v>17</v>
      </c>
      <c r="AK11" s="112"/>
      <c r="AL11" s="113">
        <f>AJ11+1</f>
        <v>18</v>
      </c>
      <c r="AM11" s="114"/>
      <c r="AN11" s="123">
        <f>AL11+1</f>
        <v>19</v>
      </c>
      <c r="AO11" s="112"/>
      <c r="AP11" s="111">
        <f>AN11+1</f>
        <v>20</v>
      </c>
      <c r="AQ11" s="112"/>
      <c r="AR11" s="111">
        <f>AP11+1</f>
        <v>21</v>
      </c>
      <c r="AS11" s="112"/>
      <c r="AT11" s="111">
        <f>AR11+1</f>
        <v>22</v>
      </c>
      <c r="AU11" s="112"/>
      <c r="AV11" s="111">
        <f>AT11+1</f>
        <v>23</v>
      </c>
      <c r="AW11" s="112"/>
      <c r="AX11" s="111">
        <f>AV11+1</f>
        <v>24</v>
      </c>
      <c r="AY11" s="112"/>
      <c r="AZ11" s="113">
        <f>AX11+1</f>
        <v>25</v>
      </c>
      <c r="BA11" s="114"/>
      <c r="BB11" s="123">
        <f>AZ11+1</f>
        <v>26</v>
      </c>
      <c r="BC11" s="112"/>
      <c r="BD11" s="111">
        <f>BB11+1</f>
        <v>27</v>
      </c>
      <c r="BE11" s="112"/>
      <c r="BF11" s="111">
        <f>BD11+1</f>
        <v>28</v>
      </c>
      <c r="BG11" s="112"/>
      <c r="BH11" s="111">
        <f>BF11+1</f>
        <v>29</v>
      </c>
      <c r="BI11" s="112"/>
      <c r="BJ11" s="111">
        <v>30</v>
      </c>
      <c r="BK11" s="112"/>
      <c r="BL11" s="111">
        <v>31</v>
      </c>
      <c r="BM11" s="115"/>
      <c r="BN11" s="127"/>
      <c r="BO11" s="128"/>
      <c r="BP11" s="128"/>
      <c r="BQ11" s="128"/>
      <c r="BR11" s="128"/>
      <c r="BS11" s="129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</row>
    <row r="12" spans="1:90" ht="15.75" customHeight="1" thickBot="1">
      <c r="A12" s="131"/>
      <c r="B12" s="131"/>
      <c r="C12" s="95"/>
      <c r="D12" s="11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12" t="s">
        <v>14</v>
      </c>
      <c r="K12" s="12" t="s">
        <v>15</v>
      </c>
      <c r="L12" s="12" t="s">
        <v>14</v>
      </c>
      <c r="M12" s="12" t="s">
        <v>15</v>
      </c>
      <c r="N12" s="12" t="s">
        <v>14</v>
      </c>
      <c r="O12" s="12" t="s">
        <v>15</v>
      </c>
      <c r="P12" s="12" t="s">
        <v>14</v>
      </c>
      <c r="Q12" s="12" t="s">
        <v>15</v>
      </c>
      <c r="R12" s="12" t="s">
        <v>14</v>
      </c>
      <c r="S12" s="12" t="s">
        <v>15</v>
      </c>
      <c r="T12" s="12" t="s">
        <v>14</v>
      </c>
      <c r="U12" s="12" t="s">
        <v>15</v>
      </c>
      <c r="V12" s="12" t="s">
        <v>14</v>
      </c>
      <c r="W12" s="12" t="s">
        <v>15</v>
      </c>
      <c r="X12" s="12" t="s">
        <v>14</v>
      </c>
      <c r="Y12" s="12" t="s">
        <v>15</v>
      </c>
      <c r="Z12" s="12" t="s">
        <v>14</v>
      </c>
      <c r="AA12" s="12" t="s">
        <v>15</v>
      </c>
      <c r="AB12" s="12" t="s">
        <v>14</v>
      </c>
      <c r="AC12" s="12" t="s">
        <v>15</v>
      </c>
      <c r="AD12" s="59" t="s">
        <v>14</v>
      </c>
      <c r="AE12" s="12" t="s">
        <v>15</v>
      </c>
      <c r="AF12" s="12" t="s">
        <v>14</v>
      </c>
      <c r="AG12" s="12" t="s">
        <v>15</v>
      </c>
      <c r="AH12" s="12" t="s">
        <v>14</v>
      </c>
      <c r="AI12" s="12" t="s">
        <v>15</v>
      </c>
      <c r="AJ12" s="12" t="s">
        <v>14</v>
      </c>
      <c r="AK12" s="12" t="s">
        <v>15</v>
      </c>
      <c r="AL12" s="12" t="s">
        <v>14</v>
      </c>
      <c r="AM12" s="12" t="s">
        <v>15</v>
      </c>
      <c r="AN12" s="12" t="s">
        <v>14</v>
      </c>
      <c r="AO12" s="12" t="s">
        <v>15</v>
      </c>
      <c r="AP12" s="12" t="s">
        <v>14</v>
      </c>
      <c r="AQ12" s="12" t="s">
        <v>15</v>
      </c>
      <c r="AR12" s="12" t="s">
        <v>14</v>
      </c>
      <c r="AS12" s="12" t="s">
        <v>15</v>
      </c>
      <c r="AT12" s="12" t="s">
        <v>14</v>
      </c>
      <c r="AU12" s="12" t="s">
        <v>15</v>
      </c>
      <c r="AV12" s="12" t="s">
        <v>14</v>
      </c>
      <c r="AW12" s="12" t="s">
        <v>15</v>
      </c>
      <c r="AX12" s="12" t="s">
        <v>14</v>
      </c>
      <c r="AY12" s="12" t="s">
        <v>15</v>
      </c>
      <c r="AZ12" s="12" t="s">
        <v>14</v>
      </c>
      <c r="BA12" s="12" t="s">
        <v>15</v>
      </c>
      <c r="BB12" s="12" t="s">
        <v>14</v>
      </c>
      <c r="BC12" s="12" t="s">
        <v>15</v>
      </c>
      <c r="BD12" s="12" t="s">
        <v>14</v>
      </c>
      <c r="BE12" s="12" t="s">
        <v>15</v>
      </c>
      <c r="BF12" s="12" t="s">
        <v>14</v>
      </c>
      <c r="BG12" s="12" t="s">
        <v>15</v>
      </c>
      <c r="BH12" s="12" t="s">
        <v>14</v>
      </c>
      <c r="BI12" s="12" t="s">
        <v>15</v>
      </c>
      <c r="BJ12" s="12" t="s">
        <v>14</v>
      </c>
      <c r="BK12" s="12" t="s">
        <v>15</v>
      </c>
      <c r="BL12" s="12" t="s">
        <v>14</v>
      </c>
      <c r="BM12" s="13" t="s">
        <v>15</v>
      </c>
      <c r="BN12" s="116" t="s">
        <v>16</v>
      </c>
      <c r="BO12" s="117"/>
      <c r="BP12" s="118" t="s">
        <v>17</v>
      </c>
      <c r="BQ12" s="117"/>
      <c r="BR12" s="119" t="s">
        <v>18</v>
      </c>
      <c r="BS12" s="120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</row>
    <row r="13" spans="1:90" ht="17.25" customHeight="1">
      <c r="A13" s="70">
        <v>1</v>
      </c>
      <c r="B13" s="71" t="s">
        <v>51</v>
      </c>
      <c r="C13" s="71" t="s">
        <v>74</v>
      </c>
      <c r="D13" s="6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60"/>
      <c r="AE13" s="15"/>
      <c r="AF13" s="15"/>
      <c r="AG13" s="15"/>
      <c r="AH13" s="15"/>
      <c r="AI13" s="15"/>
      <c r="AJ13" s="15"/>
      <c r="AK13" s="15"/>
      <c r="AL13" s="15" t="s">
        <v>98</v>
      </c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 t="s">
        <v>98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21"/>
      <c r="BN13" s="121">
        <f t="shared" ref="BN13:BN45" si="0">COUNTIF(D13:BM13,"E")</f>
        <v>0</v>
      </c>
      <c r="BO13" s="122"/>
      <c r="BP13" s="121">
        <f t="shared" ref="BP13:BP45" si="1">COUNTIF(D13:BM13,"F")</f>
        <v>0</v>
      </c>
      <c r="BQ13" s="122"/>
      <c r="BR13" s="121">
        <f t="shared" ref="BR13:BR45" si="2">BN13+BP13</f>
        <v>0</v>
      </c>
      <c r="BS13" s="12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</row>
    <row r="14" spans="1:90" s="83" customFormat="1" ht="17.25" customHeight="1">
      <c r="A14" s="77">
        <f t="shared" ref="A14:A36" si="3">A13+1</f>
        <v>2</v>
      </c>
      <c r="B14" s="72" t="s">
        <v>52</v>
      </c>
      <c r="C14" s="72" t="s">
        <v>75</v>
      </c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0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1"/>
      <c r="BN14" s="109">
        <f t="shared" si="0"/>
        <v>0</v>
      </c>
      <c r="BO14" s="110"/>
      <c r="BP14" s="109">
        <f t="shared" si="1"/>
        <v>0</v>
      </c>
      <c r="BQ14" s="110"/>
      <c r="BR14" s="109">
        <f t="shared" si="2"/>
        <v>0</v>
      </c>
      <c r="BS14" s="110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</row>
    <row r="15" spans="1:90" s="83" customFormat="1" ht="17.25" customHeight="1">
      <c r="A15" s="84">
        <f t="shared" si="3"/>
        <v>3</v>
      </c>
      <c r="B15" s="73" t="s">
        <v>53</v>
      </c>
      <c r="C15" s="73" t="s">
        <v>76</v>
      </c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0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81"/>
      <c r="BN15" s="109">
        <f t="shared" si="0"/>
        <v>0</v>
      </c>
      <c r="BO15" s="110"/>
      <c r="BP15" s="109">
        <f t="shared" si="1"/>
        <v>0</v>
      </c>
      <c r="BQ15" s="110"/>
      <c r="BR15" s="109">
        <f t="shared" si="2"/>
        <v>0</v>
      </c>
      <c r="BS15" s="110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</row>
    <row r="16" spans="1:90" ht="17.25" customHeight="1">
      <c r="A16" s="70">
        <f t="shared" si="3"/>
        <v>4</v>
      </c>
      <c r="B16" s="71" t="s">
        <v>54</v>
      </c>
      <c r="C16" s="71" t="s">
        <v>77</v>
      </c>
      <c r="D16" s="6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61"/>
      <c r="AE16" s="20"/>
      <c r="AF16" s="20"/>
      <c r="AG16" s="20"/>
      <c r="AH16" s="20"/>
      <c r="AI16" s="20"/>
      <c r="AJ16" s="20"/>
      <c r="AK16" s="20"/>
      <c r="AL16" s="20" t="s">
        <v>98</v>
      </c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6" t="s">
        <v>98</v>
      </c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2"/>
      <c r="BN16" s="105">
        <f t="shared" si="0"/>
        <v>0</v>
      </c>
      <c r="BO16" s="106"/>
      <c r="BP16" s="105">
        <f t="shared" si="1"/>
        <v>0</v>
      </c>
      <c r="BQ16" s="106"/>
      <c r="BR16" s="105">
        <f t="shared" si="2"/>
        <v>0</v>
      </c>
      <c r="BS16" s="10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</row>
    <row r="17" spans="1:90" s="83" customFormat="1" ht="17.25" customHeight="1">
      <c r="A17" s="77">
        <f t="shared" si="3"/>
        <v>5</v>
      </c>
      <c r="B17" s="74" t="s">
        <v>55</v>
      </c>
      <c r="C17" s="74" t="s">
        <v>78</v>
      </c>
      <c r="D17" s="7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80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81"/>
      <c r="BN17" s="109">
        <f t="shared" si="0"/>
        <v>0</v>
      </c>
      <c r="BO17" s="110"/>
      <c r="BP17" s="109">
        <f t="shared" si="1"/>
        <v>0</v>
      </c>
      <c r="BQ17" s="110"/>
      <c r="BR17" s="109">
        <f t="shared" si="2"/>
        <v>0</v>
      </c>
      <c r="BS17" s="110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</row>
    <row r="18" spans="1:90" ht="17.25" customHeight="1">
      <c r="A18" s="75">
        <f t="shared" si="3"/>
        <v>6</v>
      </c>
      <c r="B18" s="71" t="s">
        <v>56</v>
      </c>
      <c r="C18" s="71" t="s">
        <v>79</v>
      </c>
      <c r="D18" s="6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61"/>
      <c r="AE18" s="20"/>
      <c r="AF18" s="20"/>
      <c r="AG18" s="20"/>
      <c r="AH18" s="20"/>
      <c r="AI18" s="20"/>
      <c r="AJ18" s="20"/>
      <c r="AK18" s="20"/>
      <c r="AL18" s="20" t="s">
        <v>98</v>
      </c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86" t="s">
        <v>98</v>
      </c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2"/>
      <c r="BN18" s="105">
        <f t="shared" si="0"/>
        <v>0</v>
      </c>
      <c r="BO18" s="106"/>
      <c r="BP18" s="105">
        <f t="shared" si="1"/>
        <v>0</v>
      </c>
      <c r="BQ18" s="106"/>
      <c r="BR18" s="105">
        <f t="shared" si="2"/>
        <v>0</v>
      </c>
      <c r="BS18" s="10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</row>
    <row r="19" spans="1:90" s="83" customFormat="1" ht="17.25" customHeight="1">
      <c r="A19" s="77">
        <f t="shared" si="3"/>
        <v>7</v>
      </c>
      <c r="B19" s="74" t="s">
        <v>57</v>
      </c>
      <c r="C19" s="74" t="s">
        <v>80</v>
      </c>
      <c r="D19" s="78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80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81"/>
      <c r="BN19" s="109">
        <f t="shared" si="0"/>
        <v>0</v>
      </c>
      <c r="BO19" s="110"/>
      <c r="BP19" s="109">
        <f t="shared" si="1"/>
        <v>0</v>
      </c>
      <c r="BQ19" s="110"/>
      <c r="BR19" s="109">
        <f t="shared" si="2"/>
        <v>0</v>
      </c>
      <c r="BS19" s="110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</row>
    <row r="20" spans="1:90" ht="17.25" customHeight="1">
      <c r="A20" s="70">
        <f t="shared" si="3"/>
        <v>8</v>
      </c>
      <c r="B20" s="71" t="s">
        <v>58</v>
      </c>
      <c r="C20" s="71" t="s">
        <v>81</v>
      </c>
      <c r="D20" s="6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61"/>
      <c r="AE20" s="20"/>
      <c r="AF20" s="20"/>
      <c r="AG20" s="20"/>
      <c r="AH20" s="20"/>
      <c r="AI20" s="20"/>
      <c r="AJ20" s="20"/>
      <c r="AK20" s="20"/>
      <c r="AL20" s="20" t="s">
        <v>98</v>
      </c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 t="s">
        <v>99</v>
      </c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2"/>
      <c r="BN20" s="105">
        <f t="shared" si="0"/>
        <v>0</v>
      </c>
      <c r="BO20" s="106"/>
      <c r="BP20" s="105">
        <f t="shared" si="1"/>
        <v>1</v>
      </c>
      <c r="BQ20" s="106"/>
      <c r="BR20" s="105">
        <f t="shared" si="2"/>
        <v>1</v>
      </c>
      <c r="BS20" s="10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</row>
    <row r="21" spans="1:90" ht="17.25" customHeight="1">
      <c r="A21" s="70">
        <f t="shared" si="3"/>
        <v>9</v>
      </c>
      <c r="B21" s="71" t="s">
        <v>59</v>
      </c>
      <c r="C21" s="71" t="s">
        <v>82</v>
      </c>
      <c r="D21" s="6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61"/>
      <c r="AE21" s="20"/>
      <c r="AF21" s="20"/>
      <c r="AG21" s="20"/>
      <c r="AH21" s="20"/>
      <c r="AI21" s="20"/>
      <c r="AJ21" s="20"/>
      <c r="AK21" s="20"/>
      <c r="AL21" s="20" t="s">
        <v>98</v>
      </c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 t="s">
        <v>98</v>
      </c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2"/>
      <c r="BN21" s="105">
        <f t="shared" si="0"/>
        <v>0</v>
      </c>
      <c r="BO21" s="106"/>
      <c r="BP21" s="105">
        <f t="shared" si="1"/>
        <v>0</v>
      </c>
      <c r="BQ21" s="106"/>
      <c r="BR21" s="105">
        <f t="shared" si="2"/>
        <v>0</v>
      </c>
      <c r="BS21" s="106"/>
      <c r="BT21" s="3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</row>
    <row r="22" spans="1:90" s="83" customFormat="1" ht="17.25" customHeight="1">
      <c r="A22" s="77">
        <f t="shared" si="3"/>
        <v>10</v>
      </c>
      <c r="B22" s="74" t="s">
        <v>60</v>
      </c>
      <c r="C22" s="74" t="s">
        <v>83</v>
      </c>
      <c r="D22" s="7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80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81"/>
      <c r="BN22" s="109">
        <f t="shared" si="0"/>
        <v>0</v>
      </c>
      <c r="BO22" s="110"/>
      <c r="BP22" s="109">
        <f t="shared" si="1"/>
        <v>0</v>
      </c>
      <c r="BQ22" s="110"/>
      <c r="BR22" s="109">
        <f t="shared" si="2"/>
        <v>0</v>
      </c>
      <c r="BS22" s="110"/>
      <c r="BT22" s="85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</row>
    <row r="23" spans="1:90" s="83" customFormat="1" ht="17.25" customHeight="1">
      <c r="A23" s="77">
        <f t="shared" si="3"/>
        <v>11</v>
      </c>
      <c r="B23" s="74" t="s">
        <v>61</v>
      </c>
      <c r="C23" s="74" t="s">
        <v>84</v>
      </c>
      <c r="D23" s="7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80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81"/>
      <c r="BN23" s="109">
        <f t="shared" si="0"/>
        <v>0</v>
      </c>
      <c r="BO23" s="110"/>
      <c r="BP23" s="109">
        <f t="shared" si="1"/>
        <v>0</v>
      </c>
      <c r="BQ23" s="110"/>
      <c r="BR23" s="109">
        <f t="shared" si="2"/>
        <v>0</v>
      </c>
      <c r="BS23" s="110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</row>
    <row r="24" spans="1:90" ht="17.25" customHeight="1">
      <c r="A24" s="75">
        <f t="shared" si="3"/>
        <v>12</v>
      </c>
      <c r="B24" s="71" t="s">
        <v>19</v>
      </c>
      <c r="C24" s="71" t="s">
        <v>85</v>
      </c>
      <c r="D24" s="6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61"/>
      <c r="AE24" s="20"/>
      <c r="AF24" s="20"/>
      <c r="AG24" s="20"/>
      <c r="AH24" s="20"/>
      <c r="AI24" s="20"/>
      <c r="AJ24" s="20"/>
      <c r="AK24" s="20"/>
      <c r="AL24" s="20" t="s">
        <v>98</v>
      </c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86" t="s">
        <v>98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2"/>
      <c r="BN24" s="105">
        <f t="shared" si="0"/>
        <v>0</v>
      </c>
      <c r="BO24" s="106"/>
      <c r="BP24" s="105">
        <f t="shared" si="1"/>
        <v>0</v>
      </c>
      <c r="BQ24" s="106"/>
      <c r="BR24" s="105">
        <f t="shared" si="2"/>
        <v>0</v>
      </c>
      <c r="BS24" s="10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</row>
    <row r="25" spans="1:90" ht="17.25" customHeight="1">
      <c r="A25" s="70">
        <f t="shared" si="3"/>
        <v>13</v>
      </c>
      <c r="B25" s="71" t="s">
        <v>62</v>
      </c>
      <c r="C25" s="71" t="s">
        <v>86</v>
      </c>
      <c r="D25" s="6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61"/>
      <c r="AE25" s="20"/>
      <c r="AF25" s="20"/>
      <c r="AG25" s="20"/>
      <c r="AH25" s="20"/>
      <c r="AI25" s="20"/>
      <c r="AJ25" s="20"/>
      <c r="AK25" s="20"/>
      <c r="AL25" s="20" t="s">
        <v>98</v>
      </c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86" t="s">
        <v>98</v>
      </c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2"/>
      <c r="BN25" s="105">
        <f t="shared" si="0"/>
        <v>0</v>
      </c>
      <c r="BO25" s="106"/>
      <c r="BP25" s="105">
        <f t="shared" si="1"/>
        <v>0</v>
      </c>
      <c r="BQ25" s="106"/>
      <c r="BR25" s="105">
        <f t="shared" si="2"/>
        <v>0</v>
      </c>
      <c r="BS25" s="10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</row>
    <row r="26" spans="1:90" ht="17.25" customHeight="1">
      <c r="A26" s="70">
        <f t="shared" si="3"/>
        <v>14</v>
      </c>
      <c r="B26" s="71" t="s">
        <v>63</v>
      </c>
      <c r="C26" s="71" t="s">
        <v>87</v>
      </c>
      <c r="D26" s="6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61"/>
      <c r="AE26" s="20"/>
      <c r="AF26" s="20"/>
      <c r="AG26" s="20"/>
      <c r="AH26" s="20"/>
      <c r="AI26" s="20"/>
      <c r="AJ26" s="20"/>
      <c r="AK26" s="20"/>
      <c r="AL26" s="20" t="s">
        <v>98</v>
      </c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 t="s">
        <v>98</v>
      </c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2"/>
      <c r="BN26" s="105">
        <f t="shared" si="0"/>
        <v>0</v>
      </c>
      <c r="BO26" s="106"/>
      <c r="BP26" s="105">
        <f t="shared" si="1"/>
        <v>0</v>
      </c>
      <c r="BQ26" s="106"/>
      <c r="BR26" s="105">
        <f t="shared" si="2"/>
        <v>0</v>
      </c>
      <c r="BS26" s="10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</row>
    <row r="27" spans="1:90" s="83" customFormat="1" ht="17.25" customHeight="1">
      <c r="A27" s="77">
        <f t="shared" si="3"/>
        <v>15</v>
      </c>
      <c r="B27" s="74" t="s">
        <v>64</v>
      </c>
      <c r="C27" s="74" t="s">
        <v>88</v>
      </c>
      <c r="D27" s="7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80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81"/>
      <c r="BN27" s="109">
        <f t="shared" si="0"/>
        <v>0</v>
      </c>
      <c r="BO27" s="110"/>
      <c r="BP27" s="109">
        <f t="shared" si="1"/>
        <v>0</v>
      </c>
      <c r="BQ27" s="110"/>
      <c r="BR27" s="109">
        <f t="shared" si="2"/>
        <v>0</v>
      </c>
      <c r="BS27" s="110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</row>
    <row r="28" spans="1:90" s="83" customFormat="1" ht="17.25" customHeight="1">
      <c r="A28" s="77">
        <f t="shared" si="3"/>
        <v>16</v>
      </c>
      <c r="B28" s="74" t="s">
        <v>65</v>
      </c>
      <c r="C28" s="74" t="s">
        <v>89</v>
      </c>
      <c r="D28" s="78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80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81"/>
      <c r="BN28" s="109">
        <f t="shared" si="0"/>
        <v>0</v>
      </c>
      <c r="BO28" s="110"/>
      <c r="BP28" s="109">
        <f t="shared" si="1"/>
        <v>0</v>
      </c>
      <c r="BQ28" s="110"/>
      <c r="BR28" s="109">
        <f t="shared" si="2"/>
        <v>0</v>
      </c>
      <c r="BS28" s="110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</row>
    <row r="29" spans="1:90" ht="17.25" customHeight="1">
      <c r="A29" s="70">
        <f t="shared" si="3"/>
        <v>17</v>
      </c>
      <c r="B29" s="71" t="s">
        <v>66</v>
      </c>
      <c r="C29" s="71" t="s">
        <v>90</v>
      </c>
      <c r="D29" s="6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61"/>
      <c r="AE29" s="20"/>
      <c r="AF29" s="20"/>
      <c r="AG29" s="20"/>
      <c r="AH29" s="20"/>
      <c r="AI29" s="20"/>
      <c r="AJ29" s="20"/>
      <c r="AK29" s="20"/>
      <c r="AL29" s="20" t="s">
        <v>99</v>
      </c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 t="s">
        <v>99</v>
      </c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2"/>
      <c r="BN29" s="105">
        <f t="shared" si="0"/>
        <v>0</v>
      </c>
      <c r="BO29" s="106"/>
      <c r="BP29" s="105">
        <f t="shared" si="1"/>
        <v>2</v>
      </c>
      <c r="BQ29" s="106"/>
      <c r="BR29" s="105">
        <f t="shared" si="2"/>
        <v>2</v>
      </c>
      <c r="BS29" s="10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</row>
    <row r="30" spans="1:90" s="83" customFormat="1" ht="17.25" customHeight="1">
      <c r="A30" s="77">
        <f t="shared" si="3"/>
        <v>18</v>
      </c>
      <c r="B30" s="74" t="s">
        <v>67</v>
      </c>
      <c r="C30" s="74" t="s">
        <v>91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1"/>
      <c r="BN30" s="109">
        <f t="shared" si="0"/>
        <v>0</v>
      </c>
      <c r="BO30" s="110"/>
      <c r="BP30" s="109">
        <f t="shared" si="1"/>
        <v>0</v>
      </c>
      <c r="BQ30" s="110"/>
      <c r="BR30" s="109">
        <f t="shared" si="2"/>
        <v>0</v>
      </c>
      <c r="BS30" s="110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</row>
    <row r="31" spans="1:90" s="83" customFormat="1" ht="17.25" customHeight="1">
      <c r="A31" s="77">
        <f t="shared" si="3"/>
        <v>19</v>
      </c>
      <c r="B31" s="74" t="s">
        <v>68</v>
      </c>
      <c r="C31" s="74" t="s">
        <v>92</v>
      </c>
      <c r="D31" s="78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80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81"/>
      <c r="BN31" s="109">
        <f t="shared" si="0"/>
        <v>0</v>
      </c>
      <c r="BO31" s="110"/>
      <c r="BP31" s="109">
        <f t="shared" si="1"/>
        <v>0</v>
      </c>
      <c r="BQ31" s="110"/>
      <c r="BR31" s="109">
        <f t="shared" si="2"/>
        <v>0</v>
      </c>
      <c r="BS31" s="110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</row>
    <row r="32" spans="1:90" s="83" customFormat="1" ht="17.25" customHeight="1">
      <c r="A32" s="77">
        <f t="shared" si="3"/>
        <v>20</v>
      </c>
      <c r="B32" s="74" t="s">
        <v>69</v>
      </c>
      <c r="C32" s="74" t="s">
        <v>93</v>
      </c>
      <c r="D32" s="78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80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81"/>
      <c r="BN32" s="109">
        <f t="shared" si="0"/>
        <v>0</v>
      </c>
      <c r="BO32" s="110"/>
      <c r="BP32" s="109">
        <f t="shared" si="1"/>
        <v>0</v>
      </c>
      <c r="BQ32" s="110"/>
      <c r="BR32" s="109">
        <f t="shared" si="2"/>
        <v>0</v>
      </c>
      <c r="BS32" s="110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</row>
    <row r="33" spans="1:90" s="83" customFormat="1" ht="17.25" customHeight="1">
      <c r="A33" s="77">
        <f t="shared" si="3"/>
        <v>21</v>
      </c>
      <c r="B33" s="74" t="s">
        <v>70</v>
      </c>
      <c r="C33" s="74" t="s">
        <v>94</v>
      </c>
      <c r="D33" s="78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80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81"/>
      <c r="BN33" s="109">
        <f t="shared" si="0"/>
        <v>0</v>
      </c>
      <c r="BO33" s="110"/>
      <c r="BP33" s="109">
        <f t="shared" si="1"/>
        <v>0</v>
      </c>
      <c r="BQ33" s="110"/>
      <c r="BR33" s="109">
        <f t="shared" si="2"/>
        <v>0</v>
      </c>
      <c r="BS33" s="110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</row>
    <row r="34" spans="1:90" s="83" customFormat="1" ht="17.25" customHeight="1">
      <c r="A34" s="77">
        <f t="shared" si="3"/>
        <v>22</v>
      </c>
      <c r="B34" s="74" t="s">
        <v>71</v>
      </c>
      <c r="C34" s="74" t="s">
        <v>95</v>
      </c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80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81"/>
      <c r="BN34" s="109">
        <f t="shared" si="0"/>
        <v>0</v>
      </c>
      <c r="BO34" s="110"/>
      <c r="BP34" s="109">
        <f t="shared" si="1"/>
        <v>0</v>
      </c>
      <c r="BQ34" s="110"/>
      <c r="BR34" s="109">
        <f t="shared" si="2"/>
        <v>0</v>
      </c>
      <c r="BS34" s="110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</row>
    <row r="35" spans="1:90" s="83" customFormat="1" ht="17.25" customHeight="1">
      <c r="A35" s="77">
        <f t="shared" si="3"/>
        <v>23</v>
      </c>
      <c r="B35" s="74" t="s">
        <v>72</v>
      </c>
      <c r="C35" s="74" t="s">
        <v>96</v>
      </c>
      <c r="D35" s="78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80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81"/>
      <c r="BN35" s="109">
        <f t="shared" si="0"/>
        <v>0</v>
      </c>
      <c r="BO35" s="110"/>
      <c r="BP35" s="109">
        <f t="shared" si="1"/>
        <v>0</v>
      </c>
      <c r="BQ35" s="110"/>
      <c r="BR35" s="109">
        <f t="shared" si="2"/>
        <v>0</v>
      </c>
      <c r="BS35" s="110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</row>
    <row r="36" spans="1:90" s="83" customFormat="1" ht="17.25" customHeight="1">
      <c r="A36" s="77">
        <f t="shared" si="3"/>
        <v>24</v>
      </c>
      <c r="B36" s="74" t="s">
        <v>73</v>
      </c>
      <c r="C36" s="74" t="s">
        <v>97</v>
      </c>
      <c r="D36" s="7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81"/>
      <c r="BN36" s="109">
        <f t="shared" si="0"/>
        <v>0</v>
      </c>
      <c r="BO36" s="110"/>
      <c r="BP36" s="109">
        <f t="shared" si="1"/>
        <v>0</v>
      </c>
      <c r="BQ36" s="110"/>
      <c r="BR36" s="109">
        <f t="shared" si="2"/>
        <v>0</v>
      </c>
      <c r="BS36" s="110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</row>
    <row r="37" spans="1:90" ht="17.25" customHeight="1">
      <c r="A37" s="68"/>
      <c r="B37" s="69"/>
      <c r="C37" s="6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6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21"/>
      <c r="BN37" s="105">
        <f t="shared" si="0"/>
        <v>0</v>
      </c>
      <c r="BO37" s="106"/>
      <c r="BP37" s="105">
        <f t="shared" si="1"/>
        <v>0</v>
      </c>
      <c r="BQ37" s="106"/>
      <c r="BR37" s="105">
        <f t="shared" si="2"/>
        <v>0</v>
      </c>
      <c r="BS37" s="10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</row>
    <row r="38" spans="1:90" ht="17.25" customHeight="1">
      <c r="A38" s="17"/>
      <c r="B38" s="35"/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61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105">
        <f t="shared" si="0"/>
        <v>0</v>
      </c>
      <c r="BO38" s="106"/>
      <c r="BP38" s="105">
        <f t="shared" si="1"/>
        <v>0</v>
      </c>
      <c r="BQ38" s="106"/>
      <c r="BR38" s="105">
        <f t="shared" si="2"/>
        <v>0</v>
      </c>
      <c r="BS38" s="10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</row>
    <row r="39" spans="1:90" ht="17.25" customHeight="1">
      <c r="A39" s="58"/>
      <c r="B39" s="18"/>
      <c r="C39" s="18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61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105">
        <f t="shared" si="0"/>
        <v>0</v>
      </c>
      <c r="BO39" s="106"/>
      <c r="BP39" s="105">
        <f t="shared" si="1"/>
        <v>0</v>
      </c>
      <c r="BQ39" s="106"/>
      <c r="BR39" s="105">
        <f t="shared" si="2"/>
        <v>0</v>
      </c>
      <c r="BS39" s="10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</row>
    <row r="40" spans="1:90" ht="17.25" customHeight="1">
      <c r="A40" s="17"/>
      <c r="B40" s="18"/>
      <c r="C40" s="18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61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105">
        <f t="shared" si="0"/>
        <v>0</v>
      </c>
      <c r="BO40" s="106"/>
      <c r="BP40" s="105">
        <f t="shared" si="1"/>
        <v>0</v>
      </c>
      <c r="BQ40" s="106"/>
      <c r="BR40" s="105">
        <f t="shared" si="2"/>
        <v>0</v>
      </c>
      <c r="BS40" s="10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</row>
    <row r="41" spans="1:90" ht="17.25" customHeight="1">
      <c r="A41" s="17"/>
      <c r="B41" s="18"/>
      <c r="C41" s="18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61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105">
        <f t="shared" si="0"/>
        <v>0</v>
      </c>
      <c r="BO41" s="106"/>
      <c r="BP41" s="105">
        <f t="shared" si="1"/>
        <v>0</v>
      </c>
      <c r="BQ41" s="106"/>
      <c r="BR41" s="105">
        <f t="shared" si="2"/>
        <v>0</v>
      </c>
      <c r="BS41" s="10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</row>
    <row r="42" spans="1:90" ht="17.25" customHeight="1">
      <c r="A42" s="17"/>
      <c r="B42" s="18"/>
      <c r="C42" s="18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61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3"/>
      <c r="BN42" s="107">
        <f t="shared" si="0"/>
        <v>0</v>
      </c>
      <c r="BO42" s="108"/>
      <c r="BP42" s="107">
        <f t="shared" si="1"/>
        <v>0</v>
      </c>
      <c r="BQ42" s="108"/>
      <c r="BR42" s="107">
        <f t="shared" si="2"/>
        <v>0</v>
      </c>
      <c r="BS42" s="108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</row>
    <row r="43" spans="1:90" ht="17.25" customHeight="1">
      <c r="A43" s="17"/>
      <c r="B43" s="18"/>
      <c r="C43" s="18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61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9"/>
      <c r="BN43" s="105">
        <f t="shared" si="0"/>
        <v>0</v>
      </c>
      <c r="BO43" s="106"/>
      <c r="BP43" s="105">
        <f t="shared" si="1"/>
        <v>0</v>
      </c>
      <c r="BQ43" s="106"/>
      <c r="BR43" s="105">
        <f t="shared" si="2"/>
        <v>0</v>
      </c>
      <c r="BS43" s="10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</row>
    <row r="44" spans="1:90" ht="17.25" customHeight="1">
      <c r="A44" s="17"/>
      <c r="B44" s="18"/>
      <c r="C44" s="18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61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9"/>
      <c r="BN44" s="105">
        <f t="shared" si="0"/>
        <v>0</v>
      </c>
      <c r="BO44" s="106"/>
      <c r="BP44" s="105">
        <f t="shared" si="1"/>
        <v>0</v>
      </c>
      <c r="BQ44" s="106"/>
      <c r="BR44" s="105">
        <f t="shared" si="2"/>
        <v>0</v>
      </c>
      <c r="BS44" s="10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</row>
    <row r="45" spans="1:90" ht="17.25" customHeight="1">
      <c r="A45" s="58"/>
      <c r="B45" s="38"/>
      <c r="C45" s="3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61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105">
        <f t="shared" si="0"/>
        <v>0</v>
      </c>
      <c r="BO45" s="106"/>
      <c r="BP45" s="105">
        <f t="shared" si="1"/>
        <v>0</v>
      </c>
      <c r="BQ45" s="106"/>
      <c r="BR45" s="105">
        <f t="shared" si="2"/>
        <v>0</v>
      </c>
      <c r="BS45" s="10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</row>
    <row r="46" spans="1:90" ht="19.5" customHeight="1" thickBot="1">
      <c r="A46" s="100"/>
      <c r="B46" s="101"/>
      <c r="C46" s="102"/>
      <c r="D46" s="24"/>
      <c r="E46" s="24"/>
      <c r="F46" s="24"/>
      <c r="G46" s="24"/>
      <c r="H46" s="25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62"/>
      <c r="AE46" s="26"/>
      <c r="AF46" s="26"/>
      <c r="AG46" s="26"/>
      <c r="AH46" s="3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7"/>
      <c r="BG46" s="24"/>
      <c r="BH46" s="24"/>
      <c r="BI46" s="24"/>
      <c r="BJ46" s="24"/>
      <c r="BK46" s="24"/>
      <c r="BL46" s="24"/>
      <c r="BM46" s="24"/>
      <c r="BN46" s="103">
        <f t="shared" ref="BN46" si="4">COUNTIF(D46:BM46,"E")</f>
        <v>0</v>
      </c>
      <c r="BO46" s="104"/>
      <c r="BP46" s="103">
        <f t="shared" ref="BP46" si="5">COUNTIF(D46:BM46,"F")</f>
        <v>0</v>
      </c>
      <c r="BQ46" s="104"/>
      <c r="BR46" s="103">
        <f t="shared" ref="BR46" si="6">BN46+BP46</f>
        <v>0</v>
      </c>
      <c r="BS46" s="104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ht="15.75" customHeight="1" thickTop="1">
      <c r="A47" s="93" t="s">
        <v>22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5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3.25" customHeight="1" thickBot="1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8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</row>
    <row r="49" spans="1:90" ht="26.25" customHeight="1" thickBot="1">
      <c r="A49" s="99" t="s">
        <v>20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8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</row>
    <row r="50" spans="1:90" ht="18" customHeight="1">
      <c r="A50" s="28" t="s">
        <v>21</v>
      </c>
      <c r="B50" s="29"/>
      <c r="C50" s="30"/>
      <c r="D50" s="2"/>
      <c r="E50" s="31"/>
      <c r="F50" s="3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63"/>
      <c r="AE50" s="2"/>
      <c r="AF50" s="2"/>
      <c r="AG50" s="2"/>
      <c r="AH50" s="37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spans="1:90" ht="15.75" customHeight="1">
      <c r="A51" s="2"/>
      <c r="B51" s="2"/>
      <c r="C51" s="30"/>
      <c r="D51" s="34"/>
      <c r="E51" s="34"/>
      <c r="F51" s="32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3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64"/>
      <c r="AE51" s="34"/>
      <c r="AF51" s="34"/>
      <c r="AG51" s="34"/>
      <c r="AH51" s="33"/>
      <c r="AI51" s="34"/>
      <c r="AJ51" s="2"/>
      <c r="AK51" s="2"/>
      <c r="AL51" s="2"/>
      <c r="AM51" s="2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spans="1:90" ht="15.75" customHeight="1">
      <c r="A52" s="2"/>
      <c r="B52" s="2"/>
      <c r="C52" s="30"/>
      <c r="D52" s="34"/>
      <c r="E52" s="34"/>
      <c r="F52" s="32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64"/>
      <c r="AE52" s="34"/>
      <c r="AF52" s="34"/>
      <c r="AG52" s="34"/>
      <c r="AH52" s="33"/>
      <c r="AI52" s="34"/>
      <c r="AJ52" s="2"/>
      <c r="AK52" s="2"/>
      <c r="AL52" s="2"/>
      <c r="AM52" s="2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spans="1:90" ht="15.75" customHeight="1">
      <c r="A53" s="2"/>
      <c r="B53" s="2"/>
      <c r="C53" s="30"/>
      <c r="D53" s="34"/>
      <c r="E53" s="34"/>
      <c r="F53" s="32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64"/>
      <c r="AE53" s="34"/>
      <c r="AF53" s="34"/>
      <c r="AG53" s="34"/>
      <c r="AH53" s="33"/>
      <c r="AI53" s="34"/>
      <c r="AJ53" s="2"/>
      <c r="AK53" s="2"/>
      <c r="AL53" s="2"/>
      <c r="AM53" s="2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spans="1:90" ht="15.75" customHeight="1">
      <c r="A54" s="2"/>
      <c r="B54" s="2"/>
      <c r="C54" s="30"/>
      <c r="D54" s="34"/>
      <c r="E54" s="34"/>
      <c r="F54" s="32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64"/>
      <c r="AE54" s="34"/>
      <c r="AF54" s="34"/>
      <c r="AG54" s="34"/>
      <c r="AH54" s="33"/>
      <c r="AI54" s="34"/>
      <c r="AJ54" s="2"/>
      <c r="AK54" s="2"/>
      <c r="AL54" s="2"/>
      <c r="AM54" s="2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spans="1:90" ht="15.75" customHeight="1">
      <c r="A55" s="2"/>
      <c r="B55" s="2"/>
      <c r="C55" s="30"/>
      <c r="D55" s="34"/>
      <c r="E55" s="34"/>
      <c r="F55" s="32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64"/>
      <c r="AE55" s="34"/>
      <c r="AF55" s="34"/>
      <c r="AG55" s="34"/>
      <c r="AH55" s="33"/>
      <c r="AI55" s="34"/>
      <c r="AJ55" s="2"/>
      <c r="AK55" s="2"/>
      <c r="AL55" s="2"/>
      <c r="AM55" s="2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spans="1:90" ht="15.75" customHeight="1">
      <c r="A56" s="2"/>
      <c r="B56" s="2"/>
      <c r="C56" s="30"/>
      <c r="D56" s="34"/>
      <c r="E56" s="34"/>
      <c r="F56" s="32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64"/>
      <c r="AE56" s="34"/>
      <c r="AF56" s="34"/>
      <c r="AG56" s="34"/>
      <c r="AH56" s="33"/>
      <c r="AI56" s="34"/>
      <c r="AJ56" s="2"/>
      <c r="AK56" s="2"/>
      <c r="AL56" s="2"/>
      <c r="AM56" s="2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spans="1:90" ht="15.75" customHeight="1">
      <c r="A57" s="2"/>
      <c r="B57" s="2"/>
      <c r="C57" s="30"/>
      <c r="D57" s="34"/>
      <c r="E57" s="34"/>
      <c r="F57" s="32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64"/>
      <c r="AE57" s="34"/>
      <c r="AF57" s="34"/>
      <c r="AG57" s="34"/>
      <c r="AH57" s="33"/>
      <c r="AI57" s="34"/>
      <c r="AJ57" s="2"/>
      <c r="AK57" s="2"/>
      <c r="AL57" s="2"/>
      <c r="AM57" s="2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spans="1:90" ht="15.75" customHeight="1">
      <c r="A58" s="2"/>
      <c r="B58" s="2"/>
      <c r="C58" s="30"/>
      <c r="D58" s="34"/>
      <c r="E58" s="34"/>
      <c r="F58" s="32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64"/>
      <c r="AE58" s="34"/>
      <c r="AF58" s="34"/>
      <c r="AG58" s="34"/>
      <c r="AH58" s="33"/>
      <c r="AI58" s="34"/>
      <c r="AJ58" s="2"/>
      <c r="AK58" s="2"/>
      <c r="AL58" s="2"/>
      <c r="AM58" s="2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spans="1:90" ht="15.75" customHeight="1">
      <c r="A59" s="2"/>
      <c r="B59" s="2"/>
      <c r="C59" s="30"/>
      <c r="D59" s="34"/>
      <c r="E59" s="34"/>
      <c r="F59" s="32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64"/>
      <c r="AE59" s="34"/>
      <c r="AF59" s="34"/>
      <c r="AG59" s="34"/>
      <c r="AH59" s="33"/>
      <c r="AI59" s="34"/>
      <c r="AJ59" s="2"/>
      <c r="AK59" s="2"/>
      <c r="AL59" s="2"/>
      <c r="AM59" s="2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spans="1:90" ht="15.75" customHeight="1">
      <c r="A60" s="2"/>
      <c r="B60" s="2"/>
      <c r="C60" s="30"/>
      <c r="D60" s="34"/>
      <c r="E60" s="34"/>
      <c r="F60" s="32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64"/>
      <c r="AE60" s="34"/>
      <c r="AF60" s="34"/>
      <c r="AG60" s="34"/>
      <c r="AH60" s="33"/>
      <c r="AI60" s="34"/>
      <c r="AJ60" s="2"/>
      <c r="AK60" s="2"/>
      <c r="AL60" s="2"/>
      <c r="AM60" s="2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</row>
    <row r="61" spans="1:90" ht="15.75" customHeight="1">
      <c r="A61" s="2"/>
      <c r="B61" s="2"/>
      <c r="C61" s="30"/>
      <c r="D61" s="34"/>
      <c r="E61" s="34"/>
      <c r="F61" s="32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64"/>
      <c r="AE61" s="34"/>
      <c r="AF61" s="34"/>
      <c r="AG61" s="34"/>
      <c r="AH61" s="33"/>
      <c r="AI61" s="34"/>
      <c r="AJ61" s="2"/>
      <c r="AK61" s="2"/>
      <c r="AL61" s="2"/>
      <c r="AM61" s="2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spans="1:90" ht="15.75" customHeight="1">
      <c r="A62" s="2"/>
      <c r="B62" s="2"/>
      <c r="C62" s="30"/>
      <c r="D62" s="34"/>
      <c r="E62" s="34"/>
      <c r="F62" s="32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64"/>
      <c r="AE62" s="34"/>
      <c r="AF62" s="34"/>
      <c r="AG62" s="34"/>
      <c r="AH62" s="33"/>
      <c r="AI62" s="34"/>
      <c r="AJ62" s="2"/>
      <c r="AK62" s="2"/>
      <c r="AL62" s="2"/>
      <c r="AM62" s="2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spans="1:90" ht="15.75" customHeight="1">
      <c r="A63" s="2"/>
      <c r="B63" s="2"/>
      <c r="C63" s="30"/>
      <c r="D63" s="34"/>
      <c r="E63" s="34"/>
      <c r="F63" s="32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64"/>
      <c r="AE63" s="34"/>
      <c r="AF63" s="34"/>
      <c r="AG63" s="34"/>
      <c r="AH63" s="33"/>
      <c r="AI63" s="34"/>
      <c r="AJ63" s="2"/>
      <c r="AK63" s="2"/>
      <c r="AL63" s="2"/>
      <c r="AM63" s="2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spans="1:90" ht="15.75" customHeight="1">
      <c r="A64" s="2"/>
      <c r="B64" s="2"/>
      <c r="C64" s="30"/>
      <c r="D64" s="34"/>
      <c r="E64" s="34"/>
      <c r="F64" s="32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3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64"/>
      <c r="AE64" s="34"/>
      <c r="AF64" s="34"/>
      <c r="AG64" s="34"/>
      <c r="AH64" s="33"/>
      <c r="AI64" s="34"/>
      <c r="AJ64" s="2"/>
      <c r="AK64" s="2"/>
      <c r="AL64" s="2"/>
      <c r="AM64" s="2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</row>
    <row r="65" spans="1:90" ht="15.75" customHeight="1">
      <c r="A65" s="2"/>
      <c r="B65" s="2"/>
      <c r="C65" s="30"/>
      <c r="D65" s="34"/>
      <c r="E65" s="34"/>
      <c r="F65" s="32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3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64"/>
      <c r="AE65" s="34"/>
      <c r="AF65" s="34"/>
      <c r="AG65" s="34"/>
      <c r="AH65" s="33"/>
      <c r="AI65" s="34"/>
      <c r="AJ65" s="2"/>
      <c r="AK65" s="2"/>
      <c r="AL65" s="2"/>
      <c r="AM65" s="2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spans="1:90" ht="15.75" customHeight="1">
      <c r="A66" s="2"/>
      <c r="B66" s="2"/>
      <c r="C66" s="30"/>
      <c r="D66" s="34"/>
      <c r="E66" s="34"/>
      <c r="F66" s="32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3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64"/>
      <c r="AE66" s="34"/>
      <c r="AF66" s="34"/>
      <c r="AG66" s="34"/>
      <c r="AH66" s="33"/>
      <c r="AI66" s="34"/>
      <c r="AJ66" s="2"/>
      <c r="AK66" s="2"/>
      <c r="AL66" s="2"/>
      <c r="AM66" s="2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spans="1:90" ht="15.75" customHeight="1">
      <c r="A67" s="2"/>
      <c r="B67" s="2"/>
      <c r="C67" s="30"/>
      <c r="D67" s="34"/>
      <c r="E67" s="34"/>
      <c r="F67" s="32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3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64"/>
      <c r="AE67" s="34"/>
      <c r="AF67" s="34"/>
      <c r="AG67" s="34"/>
      <c r="AH67" s="33"/>
      <c r="AI67" s="34"/>
      <c r="AJ67" s="2"/>
      <c r="AK67" s="2"/>
      <c r="AL67" s="2"/>
      <c r="AM67" s="2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spans="1:90" ht="15.75" customHeight="1">
      <c r="A68" s="2"/>
      <c r="B68" s="2"/>
      <c r="C68" s="30"/>
      <c r="D68" s="34"/>
      <c r="E68" s="34"/>
      <c r="F68" s="32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64"/>
      <c r="AE68" s="34"/>
      <c r="AF68" s="34"/>
      <c r="AG68" s="34"/>
      <c r="AH68" s="33"/>
      <c r="AI68" s="34"/>
      <c r="AJ68" s="2"/>
      <c r="AK68" s="2"/>
      <c r="AL68" s="2"/>
      <c r="AM68" s="2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spans="1:90" ht="15.75" customHeight="1">
      <c r="A69" s="2"/>
      <c r="B69" s="2"/>
      <c r="C69" s="30"/>
      <c r="D69" s="34"/>
      <c r="E69" s="34"/>
      <c r="F69" s="32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64"/>
      <c r="AE69" s="34"/>
      <c r="AF69" s="34"/>
      <c r="AG69" s="34"/>
      <c r="AH69" s="33"/>
      <c r="AI69" s="34"/>
      <c r="AJ69" s="2"/>
      <c r="AK69" s="2"/>
      <c r="AL69" s="2"/>
      <c r="AM69" s="2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spans="1:90" ht="15.75" customHeight="1">
      <c r="A70" s="2"/>
      <c r="B70" s="2"/>
      <c r="C70" s="30"/>
      <c r="D70" s="34"/>
      <c r="E70" s="34"/>
      <c r="F70" s="32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3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64"/>
      <c r="AE70" s="34"/>
      <c r="AF70" s="34"/>
      <c r="AG70" s="34"/>
      <c r="AH70" s="33"/>
      <c r="AI70" s="34"/>
      <c r="AJ70" s="2"/>
      <c r="AK70" s="2"/>
      <c r="AL70" s="2"/>
      <c r="AM70" s="2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spans="1:90" ht="15.75" customHeight="1">
      <c r="A71" s="2"/>
      <c r="B71" s="2"/>
      <c r="C71" s="30"/>
      <c r="D71" s="34"/>
      <c r="E71" s="34"/>
      <c r="F71" s="32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3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64"/>
      <c r="AE71" s="34"/>
      <c r="AF71" s="34"/>
      <c r="AG71" s="34"/>
      <c r="AH71" s="33"/>
      <c r="AI71" s="34"/>
      <c r="AJ71" s="2"/>
      <c r="AK71" s="2"/>
      <c r="AL71" s="2"/>
      <c r="AM71" s="2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spans="1:90" ht="15.75" customHeight="1">
      <c r="A72" s="2"/>
      <c r="B72" s="2"/>
      <c r="C72" s="30"/>
      <c r="D72" s="34"/>
      <c r="E72" s="34"/>
      <c r="F72" s="32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3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64"/>
      <c r="AE72" s="34"/>
      <c r="AF72" s="34"/>
      <c r="AG72" s="34"/>
      <c r="AH72" s="33"/>
      <c r="AI72" s="34"/>
      <c r="AJ72" s="2"/>
      <c r="AK72" s="2"/>
      <c r="AL72" s="2"/>
      <c r="AM72" s="2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spans="1:90" ht="15.75" customHeight="1">
      <c r="A73" s="2"/>
      <c r="B73" s="2"/>
      <c r="C73" s="30"/>
      <c r="D73" s="34"/>
      <c r="E73" s="34"/>
      <c r="F73" s="32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64"/>
      <c r="AE73" s="34"/>
      <c r="AF73" s="34"/>
      <c r="AG73" s="34"/>
      <c r="AH73" s="33"/>
      <c r="AI73" s="34"/>
      <c r="AJ73" s="2"/>
      <c r="AK73" s="2"/>
      <c r="AL73" s="2"/>
      <c r="AM73" s="2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spans="1:90" ht="15.75" customHeight="1">
      <c r="A74" s="2"/>
      <c r="B74" s="2"/>
      <c r="C74" s="30"/>
      <c r="D74" s="34"/>
      <c r="E74" s="34"/>
      <c r="F74" s="32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64"/>
      <c r="AE74" s="34"/>
      <c r="AF74" s="34"/>
      <c r="AG74" s="34"/>
      <c r="AH74" s="33"/>
      <c r="AI74" s="34"/>
      <c r="AJ74" s="2"/>
      <c r="AK74" s="2"/>
      <c r="AL74" s="2"/>
      <c r="AM74" s="2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spans="1:90" ht="15.75" customHeight="1">
      <c r="A75" s="2"/>
      <c r="B75" s="2"/>
      <c r="C75" s="30"/>
      <c r="D75" s="34"/>
      <c r="E75" s="34"/>
      <c r="F75" s="32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64"/>
      <c r="AE75" s="34"/>
      <c r="AF75" s="34"/>
      <c r="AG75" s="34"/>
      <c r="AH75" s="33"/>
      <c r="AI75" s="34"/>
      <c r="AJ75" s="2"/>
      <c r="AK75" s="2"/>
      <c r="AL75" s="2"/>
      <c r="AM75" s="2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</row>
    <row r="76" spans="1:90" ht="15.75" customHeight="1">
      <c r="A76" s="2"/>
      <c r="B76" s="2"/>
      <c r="C76" s="30"/>
      <c r="D76" s="34"/>
      <c r="E76" s="34"/>
      <c r="F76" s="32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64"/>
      <c r="AE76" s="34"/>
      <c r="AF76" s="34"/>
      <c r="AG76" s="34"/>
      <c r="AH76" s="33"/>
      <c r="AI76" s="34"/>
      <c r="AJ76" s="2"/>
      <c r="AK76" s="2"/>
      <c r="AL76" s="2"/>
      <c r="AM76" s="2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</row>
    <row r="77" spans="1:90" ht="15.75" customHeight="1">
      <c r="A77" s="2"/>
      <c r="B77" s="2"/>
      <c r="C77" s="30"/>
      <c r="D77" s="34"/>
      <c r="E77" s="34"/>
      <c r="F77" s="32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64"/>
      <c r="AE77" s="34"/>
      <c r="AF77" s="34"/>
      <c r="AG77" s="34"/>
      <c r="AH77" s="33"/>
      <c r="AI77" s="34"/>
      <c r="AJ77" s="2"/>
      <c r="AK77" s="2"/>
      <c r="AL77" s="2"/>
      <c r="AM77" s="2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</row>
    <row r="78" spans="1:90" ht="15.75" customHeight="1">
      <c r="A78" s="2"/>
      <c r="B78" s="2"/>
      <c r="C78" s="30"/>
      <c r="D78" s="34"/>
      <c r="E78" s="34"/>
      <c r="F78" s="32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64"/>
      <c r="AE78" s="34"/>
      <c r="AF78" s="34"/>
      <c r="AG78" s="34"/>
      <c r="AH78" s="33"/>
      <c r="AI78" s="34"/>
      <c r="AJ78" s="2"/>
      <c r="AK78" s="2"/>
      <c r="AL78" s="2"/>
      <c r="AM78" s="2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spans="1:90" ht="15.75" customHeight="1">
      <c r="A79" s="2"/>
      <c r="B79" s="2"/>
      <c r="C79" s="30"/>
      <c r="D79" s="34"/>
      <c r="E79" s="34"/>
      <c r="F79" s="32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64"/>
      <c r="AE79" s="34"/>
      <c r="AF79" s="34"/>
      <c r="AG79" s="34"/>
      <c r="AH79" s="33"/>
      <c r="AI79" s="34"/>
      <c r="AJ79" s="2"/>
      <c r="AK79" s="2"/>
      <c r="AL79" s="2"/>
      <c r="AM79" s="2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spans="1:90" ht="15.75" customHeight="1">
      <c r="A80" s="2"/>
      <c r="B80" s="2"/>
      <c r="C80" s="30"/>
      <c r="D80" s="34"/>
      <c r="E80" s="34"/>
      <c r="F80" s="32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64"/>
      <c r="AE80" s="34"/>
      <c r="AF80" s="34"/>
      <c r="AG80" s="34"/>
      <c r="AH80" s="33"/>
      <c r="AI80" s="34"/>
      <c r="AJ80" s="2"/>
      <c r="AK80" s="2"/>
      <c r="AL80" s="2"/>
      <c r="AM80" s="2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spans="1:90" ht="15.75" customHeight="1">
      <c r="A81" s="2"/>
      <c r="B81" s="2"/>
      <c r="C81" s="30"/>
      <c r="D81" s="34"/>
      <c r="E81" s="34"/>
      <c r="F81" s="32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64"/>
      <c r="AE81" s="34"/>
      <c r="AF81" s="34"/>
      <c r="AG81" s="34"/>
      <c r="AH81" s="33"/>
      <c r="AI81" s="34"/>
      <c r="AJ81" s="2"/>
      <c r="AK81" s="2"/>
      <c r="AL81" s="2"/>
      <c r="AM81" s="2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</row>
    <row r="82" spans="1:90" ht="15.75" customHeight="1">
      <c r="A82" s="2"/>
      <c r="B82" s="2"/>
      <c r="C82" s="30"/>
      <c r="D82" s="34"/>
      <c r="E82" s="34"/>
      <c r="F82" s="32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64"/>
      <c r="AE82" s="34"/>
      <c r="AF82" s="34"/>
      <c r="AG82" s="34"/>
      <c r="AH82" s="33"/>
      <c r="AI82" s="34"/>
      <c r="AJ82" s="2"/>
      <c r="AK82" s="2"/>
      <c r="AL82" s="2"/>
      <c r="AM82" s="2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</row>
    <row r="83" spans="1:90" ht="15.75" customHeight="1">
      <c r="A83" s="2"/>
      <c r="B83" s="2"/>
      <c r="C83" s="30"/>
      <c r="D83" s="34"/>
      <c r="E83" s="34"/>
      <c r="F83" s="32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64"/>
      <c r="AE83" s="34"/>
      <c r="AF83" s="34"/>
      <c r="AG83" s="34"/>
      <c r="AH83" s="33"/>
      <c r="AI83" s="34"/>
      <c r="AJ83" s="2"/>
      <c r="AK83" s="2"/>
      <c r="AL83" s="2"/>
      <c r="AM83" s="2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</row>
    <row r="84" spans="1:90" ht="15.75" customHeight="1">
      <c r="A84" s="2"/>
      <c r="B84" s="2"/>
      <c r="C84" s="30"/>
      <c r="D84" s="34"/>
      <c r="E84" s="34"/>
      <c r="F84" s="32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64"/>
      <c r="AE84" s="34"/>
      <c r="AF84" s="34"/>
      <c r="AG84" s="34"/>
      <c r="AH84" s="33"/>
      <c r="AI84" s="34"/>
      <c r="AJ84" s="2"/>
      <c r="AK84" s="2"/>
      <c r="AL84" s="2"/>
      <c r="AM84" s="2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</row>
    <row r="85" spans="1:90" ht="15.75" customHeight="1">
      <c r="A85" s="2"/>
      <c r="B85" s="2"/>
      <c r="C85" s="30"/>
      <c r="D85" s="34"/>
      <c r="E85" s="34"/>
      <c r="F85" s="32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64"/>
      <c r="AE85" s="34"/>
      <c r="AF85" s="34"/>
      <c r="AG85" s="34"/>
      <c r="AH85" s="33"/>
      <c r="AI85" s="34"/>
      <c r="AJ85" s="2"/>
      <c r="AK85" s="2"/>
      <c r="AL85" s="2"/>
      <c r="AM85" s="2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</row>
    <row r="86" spans="1:90" ht="15.75" customHeight="1">
      <c r="A86" s="2"/>
      <c r="B86" s="2"/>
      <c r="C86" s="30"/>
      <c r="D86" s="34"/>
      <c r="E86" s="34"/>
      <c r="F86" s="32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64"/>
      <c r="AE86" s="34"/>
      <c r="AF86" s="34"/>
      <c r="AG86" s="34"/>
      <c r="AH86" s="33"/>
      <c r="AI86" s="34"/>
      <c r="AJ86" s="2"/>
      <c r="AK86" s="2"/>
      <c r="AL86" s="2"/>
      <c r="AM86" s="2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</row>
    <row r="87" spans="1:90" ht="15.75" customHeight="1">
      <c r="A87" s="2"/>
      <c r="B87" s="2"/>
      <c r="C87" s="30"/>
      <c r="D87" s="34"/>
      <c r="E87" s="34"/>
      <c r="F87" s="32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64"/>
      <c r="AE87" s="34"/>
      <c r="AF87" s="34"/>
      <c r="AG87" s="34"/>
      <c r="AH87" s="33"/>
      <c r="AI87" s="34"/>
      <c r="AJ87" s="2"/>
      <c r="AK87" s="2"/>
      <c r="AL87" s="2"/>
      <c r="AM87" s="2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</row>
    <row r="88" spans="1:90" ht="15.75" customHeight="1">
      <c r="A88" s="2"/>
      <c r="B88" s="2"/>
      <c r="C88" s="30"/>
      <c r="D88" s="34"/>
      <c r="E88" s="34"/>
      <c r="F88" s="32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64"/>
      <c r="AE88" s="34"/>
      <c r="AF88" s="34"/>
      <c r="AG88" s="34"/>
      <c r="AH88" s="33"/>
      <c r="AI88" s="34"/>
      <c r="AJ88" s="2"/>
      <c r="AK88" s="2"/>
      <c r="AL88" s="2"/>
      <c r="AM88" s="2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</row>
    <row r="89" spans="1:90" ht="15.75" customHeight="1">
      <c r="A89" s="2"/>
      <c r="B89" s="2"/>
      <c r="C89" s="30"/>
      <c r="D89" s="34"/>
      <c r="E89" s="34"/>
      <c r="F89" s="32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64"/>
      <c r="AE89" s="34"/>
      <c r="AF89" s="34"/>
      <c r="AG89" s="34"/>
      <c r="AH89" s="33"/>
      <c r="AI89" s="34"/>
      <c r="AJ89" s="2"/>
      <c r="AK89" s="2"/>
      <c r="AL89" s="2"/>
      <c r="AM89" s="2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</row>
    <row r="90" spans="1:90" ht="15.75" customHeight="1">
      <c r="A90" s="2"/>
      <c r="B90" s="2"/>
      <c r="C90" s="30"/>
      <c r="D90" s="34"/>
      <c r="E90" s="34"/>
      <c r="F90" s="32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64"/>
      <c r="AE90" s="34"/>
      <c r="AF90" s="34"/>
      <c r="AG90" s="34"/>
      <c r="AH90" s="33"/>
      <c r="AI90" s="34"/>
      <c r="AJ90" s="2"/>
      <c r="AK90" s="2"/>
      <c r="AL90" s="2"/>
      <c r="AM90" s="2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</row>
    <row r="91" spans="1:90" ht="15.75" customHeight="1">
      <c r="A91" s="2"/>
      <c r="B91" s="2"/>
      <c r="C91" s="30"/>
      <c r="D91" s="34"/>
      <c r="E91" s="34"/>
      <c r="F91" s="32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64"/>
      <c r="AE91" s="34"/>
      <c r="AF91" s="34"/>
      <c r="AG91" s="34"/>
      <c r="AH91" s="33"/>
      <c r="AI91" s="34"/>
      <c r="AJ91" s="2"/>
      <c r="AK91" s="2"/>
      <c r="AL91" s="2"/>
      <c r="AM91" s="2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</row>
    <row r="92" spans="1:90" ht="15.75" customHeight="1">
      <c r="A92" s="2"/>
      <c r="B92" s="2"/>
      <c r="C92" s="30"/>
      <c r="D92" s="34"/>
      <c r="E92" s="34"/>
      <c r="F92" s="32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64"/>
      <c r="AE92" s="34"/>
      <c r="AF92" s="34"/>
      <c r="AG92" s="34"/>
      <c r="AH92" s="33"/>
      <c r="AI92" s="34"/>
      <c r="AJ92" s="2"/>
      <c r="AK92" s="2"/>
      <c r="AL92" s="2"/>
      <c r="AM92" s="2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</row>
    <row r="93" spans="1:90" ht="15.75" customHeight="1">
      <c r="A93" s="2"/>
      <c r="B93" s="2"/>
      <c r="C93" s="30"/>
      <c r="D93" s="34"/>
      <c r="E93" s="34"/>
      <c r="F93" s="32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64"/>
      <c r="AE93" s="34"/>
      <c r="AF93" s="34"/>
      <c r="AG93" s="34"/>
      <c r="AH93" s="33"/>
      <c r="AI93" s="34"/>
      <c r="AJ93" s="2"/>
      <c r="AK93" s="2"/>
      <c r="AL93" s="2"/>
      <c r="AM93" s="2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</row>
    <row r="94" spans="1:90" ht="15.75" customHeight="1">
      <c r="A94" s="2"/>
      <c r="B94" s="2"/>
      <c r="C94" s="30"/>
      <c r="D94" s="34"/>
      <c r="E94" s="34"/>
      <c r="F94" s="32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64"/>
      <c r="AE94" s="34"/>
      <c r="AF94" s="34"/>
      <c r="AG94" s="34"/>
      <c r="AH94" s="33"/>
      <c r="AI94" s="34"/>
      <c r="AJ94" s="2"/>
      <c r="AK94" s="2"/>
      <c r="AL94" s="2"/>
      <c r="AM94" s="2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</row>
    <row r="95" spans="1:90" ht="15.75" customHeight="1">
      <c r="A95" s="2"/>
      <c r="B95" s="2"/>
      <c r="C95" s="30"/>
      <c r="D95" s="34"/>
      <c r="E95" s="34"/>
      <c r="F95" s="32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64"/>
      <c r="AE95" s="34"/>
      <c r="AF95" s="34"/>
      <c r="AG95" s="34"/>
      <c r="AH95" s="33"/>
      <c r="AI95" s="34"/>
      <c r="AJ95" s="2"/>
      <c r="AK95" s="2"/>
      <c r="AL95" s="2"/>
      <c r="AM95" s="2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</row>
    <row r="96" spans="1:90" ht="15.75" customHeight="1">
      <c r="A96" s="2"/>
      <c r="B96" s="2"/>
      <c r="C96" s="30"/>
      <c r="D96" s="34"/>
      <c r="E96" s="34"/>
      <c r="F96" s="32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64"/>
      <c r="AE96" s="34"/>
      <c r="AF96" s="34"/>
      <c r="AG96" s="34"/>
      <c r="AH96" s="33"/>
      <c r="AI96" s="34"/>
      <c r="AJ96" s="2"/>
      <c r="AK96" s="2"/>
      <c r="AL96" s="2"/>
      <c r="AM96" s="2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spans="1:90" ht="15.75" customHeight="1">
      <c r="A97" s="2"/>
      <c r="B97" s="2"/>
      <c r="C97" s="30"/>
      <c r="D97" s="34"/>
      <c r="E97" s="34"/>
      <c r="F97" s="32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64"/>
      <c r="AE97" s="34"/>
      <c r="AF97" s="34"/>
      <c r="AG97" s="34"/>
      <c r="AH97" s="33"/>
      <c r="AI97" s="34"/>
      <c r="AJ97" s="2"/>
      <c r="AK97" s="2"/>
      <c r="AL97" s="2"/>
      <c r="AM97" s="2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</row>
    <row r="98" spans="1:90" ht="15.75" customHeight="1">
      <c r="A98" s="2"/>
      <c r="B98" s="2"/>
      <c r="C98" s="30"/>
      <c r="D98" s="34"/>
      <c r="E98" s="34"/>
      <c r="F98" s="32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64"/>
      <c r="AE98" s="34"/>
      <c r="AF98" s="34"/>
      <c r="AG98" s="34"/>
      <c r="AH98" s="33"/>
      <c r="AI98" s="34"/>
      <c r="AJ98" s="2"/>
      <c r="AK98" s="2"/>
      <c r="AL98" s="2"/>
      <c r="AM98" s="2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</row>
    <row r="99" spans="1:90" ht="15.75" customHeight="1">
      <c r="AH99" s="1"/>
    </row>
    <row r="100" spans="1:90" ht="15.75" customHeight="1">
      <c r="AH100" s="1"/>
    </row>
    <row r="101" spans="1:90" ht="15.75" customHeight="1">
      <c r="AH101" s="1"/>
    </row>
    <row r="102" spans="1:90" ht="15.75" customHeight="1">
      <c r="AH102" s="1"/>
    </row>
    <row r="103" spans="1:90" ht="15.75" customHeight="1">
      <c r="AH103" s="1"/>
    </row>
    <row r="104" spans="1:90" ht="15.75" customHeight="1">
      <c r="AH104" s="1"/>
    </row>
    <row r="105" spans="1:90" ht="15.75" customHeight="1">
      <c r="AH105" s="1"/>
    </row>
    <row r="106" spans="1:90" ht="15.75" customHeight="1">
      <c r="AH106" s="1"/>
    </row>
    <row r="107" spans="1:90" ht="15.75" customHeight="1">
      <c r="AH107" s="1"/>
    </row>
    <row r="108" spans="1:90" ht="15.75" customHeight="1">
      <c r="AH108" s="1"/>
    </row>
    <row r="109" spans="1:90" ht="15.75" customHeight="1">
      <c r="AH109" s="1"/>
    </row>
    <row r="110" spans="1:90" ht="15.75" customHeight="1">
      <c r="AH110" s="1"/>
    </row>
    <row r="111" spans="1:90" ht="15.75" customHeight="1">
      <c r="AH111" s="1"/>
    </row>
    <row r="112" spans="1:90" ht="15.75" customHeight="1">
      <c r="AH112" s="1"/>
    </row>
    <row r="113" spans="34:34" ht="15.75" customHeight="1">
      <c r="AH113" s="1"/>
    </row>
    <row r="114" spans="34:34" ht="15.75" customHeight="1">
      <c r="AH114" s="1"/>
    </row>
    <row r="115" spans="34:34" ht="15.75" customHeight="1">
      <c r="AH115" s="1"/>
    </row>
    <row r="116" spans="34:34" ht="15.75" customHeight="1">
      <c r="AH116" s="1"/>
    </row>
    <row r="117" spans="34:34" ht="15.75" customHeight="1">
      <c r="AH117" s="1"/>
    </row>
    <row r="118" spans="34:34" ht="15.75" customHeight="1">
      <c r="AH118" s="1"/>
    </row>
    <row r="119" spans="34:34" ht="15.75" customHeight="1">
      <c r="AH119" s="1"/>
    </row>
    <row r="120" spans="34:34" ht="15.75" customHeight="1">
      <c r="AH120" s="1"/>
    </row>
    <row r="121" spans="34:34" ht="15.75" customHeight="1">
      <c r="AH121" s="1"/>
    </row>
    <row r="122" spans="34:34" ht="15.75" customHeight="1">
      <c r="AH122" s="1"/>
    </row>
    <row r="123" spans="34:34" ht="15.75" customHeight="1">
      <c r="AH123" s="1"/>
    </row>
    <row r="124" spans="34:34" ht="15.75" customHeight="1">
      <c r="AH124" s="1"/>
    </row>
    <row r="125" spans="34:34" ht="15.75" customHeight="1">
      <c r="AH125" s="1"/>
    </row>
    <row r="126" spans="34:34" ht="15.75" customHeight="1">
      <c r="AH126" s="1"/>
    </row>
    <row r="127" spans="34:34" ht="15.75" customHeight="1">
      <c r="AH127" s="1"/>
    </row>
    <row r="128" spans="34:34" ht="15.75" customHeight="1">
      <c r="AH128" s="1"/>
    </row>
    <row r="129" spans="34:34" ht="15.75" customHeight="1">
      <c r="AH129" s="1"/>
    </row>
    <row r="130" spans="34:34" ht="15.75" customHeight="1">
      <c r="AH130" s="1"/>
    </row>
    <row r="131" spans="34:34" ht="15.75" customHeight="1">
      <c r="AH131" s="1"/>
    </row>
    <row r="132" spans="34:34" ht="15.75" customHeight="1">
      <c r="AH132" s="1"/>
    </row>
    <row r="133" spans="34:34" ht="15.75" customHeight="1">
      <c r="AH133" s="1"/>
    </row>
    <row r="134" spans="34:34" ht="15.75" customHeight="1">
      <c r="AH134" s="1"/>
    </row>
    <row r="135" spans="34:34" ht="15.75" customHeight="1">
      <c r="AH135" s="1"/>
    </row>
    <row r="136" spans="34:34" ht="15.75" customHeight="1">
      <c r="AH136" s="1"/>
    </row>
    <row r="137" spans="34:34" ht="15.75" customHeight="1">
      <c r="AH137" s="1"/>
    </row>
    <row r="138" spans="34:34" ht="15.75" customHeight="1">
      <c r="AH138" s="1"/>
    </row>
    <row r="139" spans="34:34" ht="15.75" customHeight="1">
      <c r="AH139" s="1"/>
    </row>
    <row r="140" spans="34:34" ht="15.75" customHeight="1">
      <c r="AH140" s="1"/>
    </row>
    <row r="141" spans="34:34" ht="15.75" customHeight="1">
      <c r="AH141" s="1"/>
    </row>
    <row r="142" spans="34:34" ht="15.75" customHeight="1">
      <c r="AH142" s="1"/>
    </row>
    <row r="143" spans="34:34" ht="15.75" customHeight="1">
      <c r="AH143" s="1"/>
    </row>
    <row r="144" spans="34:34" ht="15.75" customHeight="1">
      <c r="AH144" s="1"/>
    </row>
    <row r="145" spans="34:34" ht="15.75" customHeight="1">
      <c r="AH145" s="1"/>
    </row>
    <row r="146" spans="34:34" ht="15.75" customHeight="1">
      <c r="AH146" s="1"/>
    </row>
    <row r="147" spans="34:34" ht="15.75" customHeight="1">
      <c r="AH147" s="1"/>
    </row>
    <row r="148" spans="34:34" ht="15.75" customHeight="1">
      <c r="AH148" s="1"/>
    </row>
    <row r="149" spans="34:34" ht="15.75" customHeight="1">
      <c r="AH149" s="1"/>
    </row>
    <row r="150" spans="34:34" ht="15.75" customHeight="1">
      <c r="AH150" s="1"/>
    </row>
    <row r="151" spans="34:34" ht="15.75" customHeight="1">
      <c r="AH151" s="1"/>
    </row>
    <row r="152" spans="34:34" ht="15.75" customHeight="1">
      <c r="AH152" s="1"/>
    </row>
    <row r="153" spans="34:34" ht="15.75" customHeight="1">
      <c r="AH153" s="1"/>
    </row>
    <row r="154" spans="34:34" ht="15.75" customHeight="1">
      <c r="AH154" s="1"/>
    </row>
    <row r="155" spans="34:34" ht="15.75" customHeight="1">
      <c r="AH155" s="1"/>
    </row>
    <row r="156" spans="34:34" ht="15.75" customHeight="1">
      <c r="AH156" s="1"/>
    </row>
    <row r="157" spans="34:34" ht="15.75" customHeight="1">
      <c r="AH157" s="1"/>
    </row>
    <row r="158" spans="34:34" ht="15.75" customHeight="1">
      <c r="AH158" s="1"/>
    </row>
    <row r="159" spans="34:34" ht="15.75" customHeight="1">
      <c r="AH159" s="1"/>
    </row>
    <row r="160" spans="34:34" ht="15.75" customHeight="1">
      <c r="AH160" s="1"/>
    </row>
    <row r="161" spans="34:34" ht="15.75" customHeight="1">
      <c r="AH161" s="1"/>
    </row>
    <row r="162" spans="34:34" ht="15.75" customHeight="1">
      <c r="AH162" s="1"/>
    </row>
    <row r="163" spans="34:34" ht="15.75" customHeight="1">
      <c r="AH163" s="1"/>
    </row>
    <row r="164" spans="34:34" ht="15.75" customHeight="1">
      <c r="AH164" s="1"/>
    </row>
    <row r="165" spans="34:34" ht="15.75" customHeight="1">
      <c r="AH165" s="1"/>
    </row>
    <row r="166" spans="34:34" ht="15.75" customHeight="1">
      <c r="AH166" s="1"/>
    </row>
    <row r="167" spans="34:34" ht="15.75" customHeight="1">
      <c r="AH167" s="1"/>
    </row>
    <row r="168" spans="34:34" ht="15.75" customHeight="1">
      <c r="AH168" s="1"/>
    </row>
    <row r="169" spans="34:34" ht="15.75" customHeight="1">
      <c r="AH169" s="1"/>
    </row>
    <row r="170" spans="34:34" ht="15.75" customHeight="1">
      <c r="AH170" s="1"/>
    </row>
    <row r="171" spans="34:34" ht="15.75" customHeight="1">
      <c r="AH171" s="1"/>
    </row>
    <row r="172" spans="34:34" ht="15.75" customHeight="1">
      <c r="AH172" s="1"/>
    </row>
    <row r="173" spans="34:34" ht="15.75" customHeight="1">
      <c r="AH173" s="1"/>
    </row>
    <row r="174" spans="34:34" ht="15.75" customHeight="1">
      <c r="AH174" s="1"/>
    </row>
    <row r="175" spans="34:34" ht="15.75" customHeight="1">
      <c r="AH175" s="1"/>
    </row>
    <row r="176" spans="34:34" ht="15.75" customHeight="1">
      <c r="AH176" s="1"/>
    </row>
    <row r="177" spans="34:34" ht="15.75" customHeight="1">
      <c r="AH177" s="1"/>
    </row>
    <row r="178" spans="34:34" ht="15.75" customHeight="1">
      <c r="AH178" s="1"/>
    </row>
    <row r="179" spans="34:34" ht="15.75" customHeight="1">
      <c r="AH179" s="1"/>
    </row>
    <row r="180" spans="34:34" ht="15.75" customHeight="1">
      <c r="AH180" s="1"/>
    </row>
    <row r="181" spans="34:34" ht="15.75" customHeight="1">
      <c r="AH181" s="1"/>
    </row>
    <row r="182" spans="34:34" ht="15.75" customHeight="1">
      <c r="AH182" s="1"/>
    </row>
    <row r="183" spans="34:34" ht="15.75" customHeight="1">
      <c r="AH183" s="1"/>
    </row>
    <row r="184" spans="34:34" ht="15.75" customHeight="1">
      <c r="AH184" s="1"/>
    </row>
    <row r="185" spans="34:34" ht="15.75" customHeight="1">
      <c r="AH185" s="1"/>
    </row>
    <row r="186" spans="34:34" ht="15.75" customHeight="1">
      <c r="AH186" s="1"/>
    </row>
    <row r="187" spans="34:34" ht="15.75" customHeight="1">
      <c r="AH187" s="1"/>
    </row>
    <row r="188" spans="34:34" ht="15.75" customHeight="1">
      <c r="AH188" s="1"/>
    </row>
    <row r="189" spans="34:34" ht="15.75" customHeight="1">
      <c r="AH189" s="1"/>
    </row>
    <row r="190" spans="34:34" ht="15.75" customHeight="1">
      <c r="AH190" s="1"/>
    </row>
    <row r="191" spans="34:34" ht="15.75" customHeight="1">
      <c r="AH191" s="1"/>
    </row>
    <row r="192" spans="34:34" ht="15.75" customHeight="1">
      <c r="AH192" s="1"/>
    </row>
    <row r="193" spans="34:34" ht="15.75" customHeight="1">
      <c r="AH193" s="1"/>
    </row>
    <row r="194" spans="34:34" ht="15.75" customHeight="1">
      <c r="AH194" s="1"/>
    </row>
    <row r="195" spans="34:34" ht="15.75" customHeight="1">
      <c r="AH195" s="1"/>
    </row>
    <row r="196" spans="34:34" ht="15.75" customHeight="1">
      <c r="AH196" s="1"/>
    </row>
    <row r="197" spans="34:34" ht="15.75" customHeight="1">
      <c r="AH197" s="1"/>
    </row>
    <row r="198" spans="34:34" ht="15.75" customHeight="1">
      <c r="AH198" s="1"/>
    </row>
    <row r="199" spans="34:34" ht="15.75" customHeight="1">
      <c r="AH199" s="1"/>
    </row>
    <row r="200" spans="34:34" ht="15.75" customHeight="1">
      <c r="AH200" s="1"/>
    </row>
    <row r="201" spans="34:34" ht="15.75" customHeight="1">
      <c r="AH201" s="1"/>
    </row>
    <row r="202" spans="34:34" ht="15.75" customHeight="1">
      <c r="AH202" s="1"/>
    </row>
    <row r="203" spans="34:34" ht="15.75" customHeight="1">
      <c r="AH203" s="1"/>
    </row>
    <row r="204" spans="34:34" ht="15.75" customHeight="1">
      <c r="AH204" s="1"/>
    </row>
    <row r="205" spans="34:34" ht="15.75" customHeight="1">
      <c r="AH205" s="1"/>
    </row>
    <row r="206" spans="34:34" ht="15.75" customHeight="1">
      <c r="AH206" s="1"/>
    </row>
    <row r="207" spans="34:34" ht="15.75" customHeight="1">
      <c r="AH207" s="1"/>
    </row>
    <row r="208" spans="34:34" ht="15.75" customHeight="1">
      <c r="AH208" s="1"/>
    </row>
    <row r="209" spans="34:34" ht="15.75" customHeight="1">
      <c r="AH209" s="1"/>
    </row>
    <row r="210" spans="34:34" ht="15.75" customHeight="1">
      <c r="AH210" s="1"/>
    </row>
    <row r="211" spans="34:34" ht="15.75" customHeight="1">
      <c r="AH211" s="1"/>
    </row>
    <row r="212" spans="34:34" ht="15.75" customHeight="1">
      <c r="AH212" s="1"/>
    </row>
    <row r="213" spans="34:34" ht="15.75" customHeight="1">
      <c r="AH213" s="1"/>
    </row>
    <row r="214" spans="34:34" ht="15.75" customHeight="1">
      <c r="AH214" s="1"/>
    </row>
    <row r="215" spans="34:34" ht="15.75" customHeight="1">
      <c r="AH215" s="1"/>
    </row>
    <row r="216" spans="34:34" ht="15.75" customHeight="1">
      <c r="AH216" s="1"/>
    </row>
    <row r="217" spans="34:34" ht="15.75" customHeight="1">
      <c r="AH217" s="1"/>
    </row>
    <row r="218" spans="34:34" ht="15.75" customHeight="1">
      <c r="AH218" s="1"/>
    </row>
    <row r="219" spans="34:34" ht="15.75" customHeight="1">
      <c r="AH219" s="1"/>
    </row>
    <row r="220" spans="34:34" ht="15.75" customHeight="1">
      <c r="AH220" s="1"/>
    </row>
    <row r="221" spans="34:34" ht="15.75" customHeight="1">
      <c r="AH221" s="1"/>
    </row>
    <row r="222" spans="34:34" ht="15.75" customHeight="1">
      <c r="AH222" s="1"/>
    </row>
    <row r="223" spans="34:34" ht="15.75" customHeight="1">
      <c r="AH223" s="1"/>
    </row>
    <row r="224" spans="34:34" ht="15.75" customHeight="1">
      <c r="AH224" s="1"/>
    </row>
    <row r="225" spans="34:34" ht="15.75" customHeight="1">
      <c r="AH225" s="1"/>
    </row>
    <row r="226" spans="34:34" ht="15.75" customHeight="1">
      <c r="AH226" s="1"/>
    </row>
    <row r="227" spans="34:34" ht="15.75" customHeight="1">
      <c r="AH227" s="1"/>
    </row>
    <row r="228" spans="34:34" ht="15.75" customHeight="1">
      <c r="AH228" s="1"/>
    </row>
    <row r="229" spans="34:34" ht="15.75" customHeight="1">
      <c r="AH229" s="1"/>
    </row>
    <row r="230" spans="34:34" ht="15.75" customHeight="1">
      <c r="AH230" s="1"/>
    </row>
    <row r="231" spans="34:34" ht="15.75" customHeight="1">
      <c r="AH231" s="1"/>
    </row>
    <row r="232" spans="34:34" ht="15.75" customHeight="1">
      <c r="AH232" s="1"/>
    </row>
    <row r="233" spans="34:34" ht="15.75" customHeight="1">
      <c r="AH233" s="1"/>
    </row>
    <row r="234" spans="34:34" ht="15.75" customHeight="1">
      <c r="AH234" s="1"/>
    </row>
    <row r="235" spans="34:34" ht="15.75" customHeight="1">
      <c r="AH235" s="1"/>
    </row>
    <row r="236" spans="34:34" ht="15.75" customHeight="1">
      <c r="AH236" s="1"/>
    </row>
    <row r="237" spans="34:34" ht="15.75" customHeight="1">
      <c r="AH237" s="1"/>
    </row>
    <row r="238" spans="34:34" ht="15.75" customHeight="1">
      <c r="AH238" s="1"/>
    </row>
    <row r="239" spans="34:34" ht="15.75" customHeight="1">
      <c r="AH239" s="1"/>
    </row>
    <row r="240" spans="34:34" ht="15.75" customHeight="1">
      <c r="AH240" s="1"/>
    </row>
    <row r="241" spans="34:34" ht="15.75" customHeight="1">
      <c r="AH241" s="1"/>
    </row>
    <row r="242" spans="34:34" ht="15.75" customHeight="1">
      <c r="AH242" s="1"/>
    </row>
    <row r="243" spans="34:34" ht="15.75" customHeight="1">
      <c r="AH243" s="1"/>
    </row>
    <row r="244" spans="34:34" ht="15.75" customHeight="1">
      <c r="AH244" s="1"/>
    </row>
    <row r="245" spans="34:34" ht="15.75" customHeight="1">
      <c r="AH245" s="1"/>
    </row>
    <row r="246" spans="34:34" ht="15.75" customHeight="1">
      <c r="AH246" s="1"/>
    </row>
    <row r="247" spans="34:34" ht="15.75" customHeight="1">
      <c r="AH247" s="1"/>
    </row>
    <row r="248" spans="34:34" ht="15.75" customHeight="1">
      <c r="AH248" s="1"/>
    </row>
    <row r="249" spans="34:34" ht="15.75" customHeight="1">
      <c r="AH249" s="1"/>
    </row>
    <row r="250" spans="34:34" ht="15.75" customHeight="1">
      <c r="AH250" s="1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60"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  <mergeCell ref="P11:Q11"/>
    <mergeCell ref="R11:S11"/>
    <mergeCell ref="T11:U11"/>
    <mergeCell ref="V11:W11"/>
    <mergeCell ref="X11:Y11"/>
    <mergeCell ref="Z11:AA11"/>
    <mergeCell ref="A10:A12"/>
    <mergeCell ref="B10:C12"/>
    <mergeCell ref="D10:BM10"/>
    <mergeCell ref="D11:E11"/>
    <mergeCell ref="F11:G11"/>
    <mergeCell ref="H11:I11"/>
    <mergeCell ref="J11:K11"/>
    <mergeCell ref="L11:M11"/>
    <mergeCell ref="N11:O11"/>
    <mergeCell ref="AN11:AO11"/>
    <mergeCell ref="AP11:AQ11"/>
    <mergeCell ref="AR11:AS11"/>
    <mergeCell ref="AT11:AU11"/>
    <mergeCell ref="AV11:AW11"/>
    <mergeCell ref="AX11:AY11"/>
    <mergeCell ref="AB11:AC11"/>
    <mergeCell ref="AD11:AE11"/>
    <mergeCell ref="AF11:AG11"/>
    <mergeCell ref="AH11:AI11"/>
    <mergeCell ref="AJ11:AK11"/>
    <mergeCell ref="AL11:AM11"/>
    <mergeCell ref="BL11:BM11"/>
    <mergeCell ref="BN12:BO12"/>
    <mergeCell ref="BP12:BQ12"/>
    <mergeCell ref="BR12:BS12"/>
    <mergeCell ref="BN13:BO13"/>
    <mergeCell ref="BP13:BQ13"/>
    <mergeCell ref="BR13:BS13"/>
    <mergeCell ref="AZ11:BA11"/>
    <mergeCell ref="BB11:BC11"/>
    <mergeCell ref="BD11:BE11"/>
    <mergeCell ref="BF11:BG11"/>
    <mergeCell ref="BH11:BI11"/>
    <mergeCell ref="BJ11:BK11"/>
    <mergeCell ref="BN10:BS11"/>
    <mergeCell ref="BP14:BQ14"/>
    <mergeCell ref="BR14:BS14"/>
    <mergeCell ref="BN15:BO15"/>
    <mergeCell ref="BP15:BQ15"/>
    <mergeCell ref="BR15:BS15"/>
    <mergeCell ref="BN16:BO16"/>
    <mergeCell ref="BP16:BQ16"/>
    <mergeCell ref="BR16:BS16"/>
    <mergeCell ref="BN14:BO14"/>
    <mergeCell ref="BN19:BO19"/>
    <mergeCell ref="BP19:BQ19"/>
    <mergeCell ref="BR19:BS19"/>
    <mergeCell ref="BN20:BO20"/>
    <mergeCell ref="BP20:BQ20"/>
    <mergeCell ref="BR20:BS20"/>
    <mergeCell ref="BN17:BO17"/>
    <mergeCell ref="BP17:BQ17"/>
    <mergeCell ref="BR17:BS17"/>
    <mergeCell ref="BN18:BO18"/>
    <mergeCell ref="BP18:BQ18"/>
    <mergeCell ref="BR18:BS18"/>
    <mergeCell ref="BN23:BO23"/>
    <mergeCell ref="BP23:BQ23"/>
    <mergeCell ref="BR23:BS23"/>
    <mergeCell ref="BN24:BO24"/>
    <mergeCell ref="BP24:BQ24"/>
    <mergeCell ref="BR24:BS24"/>
    <mergeCell ref="BN21:BO21"/>
    <mergeCell ref="BP21:BQ21"/>
    <mergeCell ref="BR21:BS21"/>
    <mergeCell ref="BN22:BO22"/>
    <mergeCell ref="BP22:BQ22"/>
    <mergeCell ref="BR22:BS22"/>
    <mergeCell ref="BN27:BO27"/>
    <mergeCell ref="BP27:BQ27"/>
    <mergeCell ref="BR27:BS27"/>
    <mergeCell ref="BN28:BO28"/>
    <mergeCell ref="BP28:BQ28"/>
    <mergeCell ref="BR28:BS28"/>
    <mergeCell ref="BN25:BO25"/>
    <mergeCell ref="BP25:BQ25"/>
    <mergeCell ref="BR25:BS25"/>
    <mergeCell ref="BN26:BO26"/>
    <mergeCell ref="BP26:BQ26"/>
    <mergeCell ref="BR26:BS26"/>
    <mergeCell ref="BN31:BO31"/>
    <mergeCell ref="BP31:BQ31"/>
    <mergeCell ref="BR31:BS31"/>
    <mergeCell ref="BN32:BO32"/>
    <mergeCell ref="BP32:BQ32"/>
    <mergeCell ref="BR32:BS32"/>
    <mergeCell ref="BN29:BO29"/>
    <mergeCell ref="BP29:BQ29"/>
    <mergeCell ref="BR29:BS29"/>
    <mergeCell ref="BN30:BO30"/>
    <mergeCell ref="BP30:BQ30"/>
    <mergeCell ref="BR30:BS30"/>
    <mergeCell ref="BN35:BO35"/>
    <mergeCell ref="BP35:BQ35"/>
    <mergeCell ref="BR35:BS35"/>
    <mergeCell ref="BN36:BO36"/>
    <mergeCell ref="BP36:BQ36"/>
    <mergeCell ref="BR36:BS36"/>
    <mergeCell ref="BN33:BO33"/>
    <mergeCell ref="BP33:BQ33"/>
    <mergeCell ref="BR33:BS33"/>
    <mergeCell ref="BN34:BO34"/>
    <mergeCell ref="BP34:BQ34"/>
    <mergeCell ref="BR34:BS34"/>
    <mergeCell ref="BN39:BO39"/>
    <mergeCell ref="BP39:BQ39"/>
    <mergeCell ref="BR39:BS39"/>
    <mergeCell ref="BN40:BO40"/>
    <mergeCell ref="BP40:BQ40"/>
    <mergeCell ref="BR40:BS40"/>
    <mergeCell ref="BN37:BO37"/>
    <mergeCell ref="BP37:BQ37"/>
    <mergeCell ref="BR37:BS37"/>
    <mergeCell ref="BN38:BO38"/>
    <mergeCell ref="BP38:BQ38"/>
    <mergeCell ref="BR38:BS38"/>
    <mergeCell ref="BN43:BO43"/>
    <mergeCell ref="BP43:BQ43"/>
    <mergeCell ref="BR43:BS43"/>
    <mergeCell ref="BN44:BO44"/>
    <mergeCell ref="BP44:BQ44"/>
    <mergeCell ref="BR44:BS44"/>
    <mergeCell ref="BN41:BO41"/>
    <mergeCell ref="BP41:BQ41"/>
    <mergeCell ref="BR41:BS41"/>
    <mergeCell ref="BN42:BO42"/>
    <mergeCell ref="BP42:BQ42"/>
    <mergeCell ref="BR42:BS42"/>
    <mergeCell ref="A47:BS48"/>
    <mergeCell ref="A49:BS49"/>
    <mergeCell ref="A46:C46"/>
    <mergeCell ref="BN46:BO46"/>
    <mergeCell ref="BP46:BQ46"/>
    <mergeCell ref="BR46:BS46"/>
    <mergeCell ref="BN45:BO45"/>
    <mergeCell ref="BP45:BQ45"/>
    <mergeCell ref="BR45:BS45"/>
  </mergeCells>
  <pageMargins left="0.39370078740157483" right="0.39370078740157483" top="0.39370078740157483" bottom="0.39370078740157483" header="0" footer="0"/>
  <pageSetup orientation="landscape"/>
  <rowBreaks count="1" manualBreakCount="1">
    <brk id="50" man="1"/>
  </rowBreaks>
  <colBreaks count="1" manualBreakCount="1">
    <brk id="72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1EE9-F16E-4806-821B-EA5F052B95AB}">
  <dimension ref="A1:CL994"/>
  <sheetViews>
    <sheetView tabSelected="1" topLeftCell="A21" zoomScale="70" zoomScaleNormal="70" workbookViewId="0">
      <selection activeCell="BH40" sqref="BH40"/>
    </sheetView>
  </sheetViews>
  <sheetFormatPr baseColWidth="10" defaultColWidth="14.3984375" defaultRowHeight="15" customHeight="1"/>
  <cols>
    <col min="1" max="1" width="4.8984375" style="76" customWidth="1"/>
    <col min="2" max="2" width="20.296875" style="76" customWidth="1"/>
    <col min="3" max="3" width="35.09765625" style="76" customWidth="1"/>
    <col min="4" max="29" width="2.19921875" style="76" customWidth="1"/>
    <col min="30" max="30" width="2.19921875" style="65" customWidth="1"/>
    <col min="31" max="33" width="2.19921875" style="76" customWidth="1"/>
    <col min="34" max="65" width="2.3984375" style="76" customWidth="1"/>
    <col min="66" max="71" width="3.69921875" style="76" customWidth="1"/>
    <col min="72" max="72" width="14.59765625" style="76" customWidth="1"/>
    <col min="73" max="73" width="19" style="76" customWidth="1"/>
    <col min="74" max="90" width="8.3984375" style="76" customWidth="1"/>
    <col min="91" max="16384" width="14.3984375" style="76"/>
  </cols>
  <sheetData>
    <row r="1" spans="1:90" ht="12.75" customHeight="1">
      <c r="A1" s="143"/>
      <c r="B1" s="125"/>
      <c r="C1" s="125"/>
      <c r="D1" s="144" t="s">
        <v>1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6"/>
      <c r="BN1" s="145" t="s">
        <v>2</v>
      </c>
      <c r="BO1" s="125"/>
      <c r="BP1" s="125"/>
      <c r="BQ1" s="125"/>
      <c r="BR1" s="125"/>
      <c r="BS1" s="126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spans="1:90" ht="12.75" customHeight="1">
      <c r="A2" s="131"/>
      <c r="B2" s="94"/>
      <c r="C2" s="94"/>
      <c r="D2" s="131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5"/>
      <c r="BN2" s="146"/>
      <c r="BO2" s="94"/>
      <c r="BP2" s="94"/>
      <c r="BQ2" s="94"/>
      <c r="BR2" s="94"/>
      <c r="BS2" s="95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ht="12.75" customHeight="1">
      <c r="A3" s="131"/>
      <c r="B3" s="94"/>
      <c r="C3" s="94"/>
      <c r="D3" s="131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5"/>
      <c r="BN3" s="146"/>
      <c r="BO3" s="94"/>
      <c r="BP3" s="94"/>
      <c r="BQ3" s="94"/>
      <c r="BR3" s="94"/>
      <c r="BS3" s="95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</row>
    <row r="4" spans="1:90" ht="12.75" customHeight="1">
      <c r="A4" s="131"/>
      <c r="B4" s="94"/>
      <c r="C4" s="94"/>
      <c r="D4" s="131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5"/>
      <c r="BN4" s="146"/>
      <c r="BO4" s="94"/>
      <c r="BP4" s="94"/>
      <c r="BQ4" s="94"/>
      <c r="BR4" s="94"/>
      <c r="BS4" s="95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</row>
    <row r="5" spans="1:90" ht="12.75" customHeight="1">
      <c r="A5" s="131"/>
      <c r="B5" s="94"/>
      <c r="C5" s="94"/>
      <c r="D5" s="131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5"/>
      <c r="BN5" s="146"/>
      <c r="BO5" s="94"/>
      <c r="BP5" s="94"/>
      <c r="BQ5" s="94"/>
      <c r="BR5" s="94"/>
      <c r="BS5" s="95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7.25" customHeight="1" thickBot="1">
      <c r="A6" s="96"/>
      <c r="B6" s="97"/>
      <c r="C6" s="97"/>
      <c r="D6" s="96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8"/>
      <c r="BN6" s="147"/>
      <c r="BO6" s="97"/>
      <c r="BP6" s="97"/>
      <c r="BQ6" s="97"/>
      <c r="BR6" s="97"/>
      <c r="BS6" s="9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spans="1:90" ht="36.75" customHeight="1" thickBot="1">
      <c r="A7" s="148" t="s">
        <v>3</v>
      </c>
      <c r="B7" s="134"/>
      <c r="C7" s="134"/>
      <c r="D7" s="149" t="s">
        <v>50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1"/>
      <c r="AP7" s="152" t="s">
        <v>4</v>
      </c>
      <c r="AQ7" s="94"/>
      <c r="AR7" s="94"/>
      <c r="AS7" s="94"/>
      <c r="AT7" s="95"/>
      <c r="AU7" s="153">
        <v>226701</v>
      </c>
      <c r="AV7" s="94"/>
      <c r="AW7" s="94"/>
      <c r="AX7" s="94"/>
      <c r="AY7" s="94"/>
      <c r="AZ7" s="95"/>
      <c r="BA7" s="154" t="s">
        <v>5</v>
      </c>
      <c r="BB7" s="94"/>
      <c r="BC7" s="94"/>
      <c r="BD7" s="94"/>
      <c r="BE7" s="95"/>
      <c r="BF7" s="154">
        <v>3171681</v>
      </c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5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9.5" customHeight="1" thickBot="1">
      <c r="A8" s="137" t="s">
        <v>6</v>
      </c>
      <c r="B8" s="134"/>
      <c r="C8" s="134"/>
      <c r="D8" s="4" t="s">
        <v>7</v>
      </c>
      <c r="E8" s="5"/>
      <c r="F8" s="6"/>
      <c r="G8" s="137" t="s">
        <v>8</v>
      </c>
      <c r="H8" s="138"/>
      <c r="I8" s="7" t="s">
        <v>9</v>
      </c>
      <c r="J8" s="5"/>
      <c r="K8" s="5"/>
      <c r="L8" s="5"/>
      <c r="M8" s="8"/>
      <c r="N8" s="137"/>
      <c r="O8" s="138"/>
      <c r="P8" s="9"/>
      <c r="Q8" s="9"/>
      <c r="R8" s="137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</row>
    <row r="9" spans="1:90" ht="24.75" customHeight="1" thickBot="1">
      <c r="A9" s="139" t="s">
        <v>49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6"/>
      <c r="AX9" s="140">
        <v>45962</v>
      </c>
      <c r="AY9" s="125"/>
      <c r="AZ9" s="125"/>
      <c r="BA9" s="125"/>
      <c r="BB9" s="125"/>
      <c r="BC9" s="125"/>
      <c r="BD9" s="125"/>
      <c r="BE9" s="126"/>
      <c r="BF9" s="141" t="s">
        <v>10</v>
      </c>
      <c r="BG9" s="125"/>
      <c r="BH9" s="125"/>
      <c r="BI9" s="125"/>
      <c r="BJ9" s="125"/>
      <c r="BK9" s="125"/>
      <c r="BL9" s="126"/>
      <c r="BM9" s="142">
        <v>45991</v>
      </c>
      <c r="BN9" s="125"/>
      <c r="BO9" s="125"/>
      <c r="BP9" s="125"/>
      <c r="BQ9" s="125"/>
      <c r="BR9" s="125"/>
      <c r="BS9" s="126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 ht="18" customHeight="1" thickBot="1">
      <c r="A10" s="130" t="s">
        <v>11</v>
      </c>
      <c r="B10" s="132" t="s">
        <v>12</v>
      </c>
      <c r="C10" s="126"/>
      <c r="D10" s="133" t="s">
        <v>110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5"/>
      <c r="BN10" s="124" t="s">
        <v>13</v>
      </c>
      <c r="BO10" s="125"/>
      <c r="BP10" s="125"/>
      <c r="BQ10" s="125"/>
      <c r="BR10" s="125"/>
      <c r="BS10" s="126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ht="18" customHeight="1">
      <c r="A11" s="131"/>
      <c r="B11" s="131"/>
      <c r="C11" s="95"/>
      <c r="D11" s="155">
        <v>1</v>
      </c>
      <c r="E11" s="156"/>
      <c r="F11" s="123">
        <v>2</v>
      </c>
      <c r="G11" s="112"/>
      <c r="H11" s="123">
        <v>3</v>
      </c>
      <c r="I11" s="112"/>
      <c r="J11" s="123">
        <v>4</v>
      </c>
      <c r="K11" s="112"/>
      <c r="L11" s="123">
        <f>J11+1</f>
        <v>5</v>
      </c>
      <c r="M11" s="112"/>
      <c r="N11" s="123">
        <f>L11+1</f>
        <v>6</v>
      </c>
      <c r="O11" s="112"/>
      <c r="P11" s="123">
        <v>7</v>
      </c>
      <c r="Q11" s="112"/>
      <c r="R11" s="157">
        <v>8</v>
      </c>
      <c r="S11" s="156"/>
      <c r="T11" s="111">
        <f>R11+1</f>
        <v>9</v>
      </c>
      <c r="U11" s="112"/>
      <c r="V11" s="111">
        <f>T11+1</f>
        <v>10</v>
      </c>
      <c r="W11" s="112"/>
      <c r="X11" s="111">
        <f>V11+1</f>
        <v>11</v>
      </c>
      <c r="Y11" s="112"/>
      <c r="Z11" s="123">
        <f>X11+1</f>
        <v>12</v>
      </c>
      <c r="AA11" s="112"/>
      <c r="AB11" s="111">
        <f>Z11+1</f>
        <v>13</v>
      </c>
      <c r="AC11" s="112"/>
      <c r="AD11" s="111">
        <f>AB11+1</f>
        <v>14</v>
      </c>
      <c r="AE11" s="112"/>
      <c r="AF11" s="157">
        <f>AD11+1</f>
        <v>15</v>
      </c>
      <c r="AG11" s="156"/>
      <c r="AH11" s="111">
        <f>AF11+1</f>
        <v>16</v>
      </c>
      <c r="AI11" s="112"/>
      <c r="AJ11" s="111">
        <f>AH11+1</f>
        <v>17</v>
      </c>
      <c r="AK11" s="112"/>
      <c r="AL11" s="111">
        <f>AJ11+1</f>
        <v>18</v>
      </c>
      <c r="AM11" s="158"/>
      <c r="AN11" s="123">
        <f>AL11+1</f>
        <v>19</v>
      </c>
      <c r="AO11" s="112"/>
      <c r="AP11" s="111">
        <f>AN11+1</f>
        <v>20</v>
      </c>
      <c r="AQ11" s="112"/>
      <c r="AR11" s="111">
        <f>AP11+1</f>
        <v>21</v>
      </c>
      <c r="AS11" s="112"/>
      <c r="AT11" s="157">
        <f>AR11+1</f>
        <v>22</v>
      </c>
      <c r="AU11" s="156"/>
      <c r="AV11" s="111">
        <f>AT11+1</f>
        <v>23</v>
      </c>
      <c r="AW11" s="112"/>
      <c r="AX11" s="111">
        <f>AV11+1</f>
        <v>24</v>
      </c>
      <c r="AY11" s="112"/>
      <c r="AZ11" s="111">
        <f>AX11+1</f>
        <v>25</v>
      </c>
      <c r="BA11" s="158"/>
      <c r="BB11" s="123">
        <f>AZ11+1</f>
        <v>26</v>
      </c>
      <c r="BC11" s="112"/>
      <c r="BD11" s="111">
        <f>BB11+1</f>
        <v>27</v>
      </c>
      <c r="BE11" s="112"/>
      <c r="BF11" s="111">
        <f>BD11+1</f>
        <v>28</v>
      </c>
      <c r="BG11" s="158"/>
      <c r="BH11" s="157">
        <f>BF11+1</f>
        <v>29</v>
      </c>
      <c r="BI11" s="156"/>
      <c r="BJ11" s="111">
        <v>30</v>
      </c>
      <c r="BK11" s="112"/>
      <c r="BL11" s="111">
        <v>31</v>
      </c>
      <c r="BM11" s="115"/>
      <c r="BN11" s="127"/>
      <c r="BO11" s="128"/>
      <c r="BP11" s="128"/>
      <c r="BQ11" s="128"/>
      <c r="BR11" s="128"/>
      <c r="BS11" s="129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</row>
    <row r="12" spans="1:90" ht="15.75" customHeight="1" thickBot="1">
      <c r="A12" s="131"/>
      <c r="B12" s="131"/>
      <c r="C12" s="95"/>
      <c r="D12" s="11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12" t="s">
        <v>14</v>
      </c>
      <c r="K12" s="12" t="s">
        <v>15</v>
      </c>
      <c r="L12" s="12" t="s">
        <v>14</v>
      </c>
      <c r="M12" s="12" t="s">
        <v>15</v>
      </c>
      <c r="N12" s="12" t="s">
        <v>14</v>
      </c>
      <c r="O12" s="12" t="s">
        <v>15</v>
      </c>
      <c r="P12" s="12" t="s">
        <v>14</v>
      </c>
      <c r="Q12" s="12" t="s">
        <v>15</v>
      </c>
      <c r="R12" s="12" t="s">
        <v>14</v>
      </c>
      <c r="S12" s="12" t="s">
        <v>15</v>
      </c>
      <c r="T12" s="12" t="s">
        <v>14</v>
      </c>
      <c r="U12" s="12" t="s">
        <v>15</v>
      </c>
      <c r="V12" s="12" t="s">
        <v>14</v>
      </c>
      <c r="W12" s="12" t="s">
        <v>15</v>
      </c>
      <c r="X12" s="12" t="s">
        <v>14</v>
      </c>
      <c r="Y12" s="12" t="s">
        <v>15</v>
      </c>
      <c r="Z12" s="12" t="s">
        <v>14</v>
      </c>
      <c r="AA12" s="12" t="s">
        <v>15</v>
      </c>
      <c r="AB12" s="12" t="s">
        <v>14</v>
      </c>
      <c r="AC12" s="12" t="s">
        <v>15</v>
      </c>
      <c r="AD12" s="59" t="s">
        <v>14</v>
      </c>
      <c r="AE12" s="12" t="s">
        <v>15</v>
      </c>
      <c r="AF12" s="12" t="s">
        <v>14</v>
      </c>
      <c r="AG12" s="12" t="s">
        <v>15</v>
      </c>
      <c r="AH12" s="12" t="s">
        <v>14</v>
      </c>
      <c r="AI12" s="12" t="s">
        <v>15</v>
      </c>
      <c r="AJ12" s="12" t="s">
        <v>14</v>
      </c>
      <c r="AK12" s="12" t="s">
        <v>15</v>
      </c>
      <c r="AL12" s="12" t="s">
        <v>14</v>
      </c>
      <c r="AM12" s="12" t="s">
        <v>15</v>
      </c>
      <c r="AN12" s="12" t="s">
        <v>14</v>
      </c>
      <c r="AO12" s="12" t="s">
        <v>15</v>
      </c>
      <c r="AP12" s="12" t="s">
        <v>14</v>
      </c>
      <c r="AQ12" s="12" t="s">
        <v>15</v>
      </c>
      <c r="AR12" s="12" t="s">
        <v>14</v>
      </c>
      <c r="AS12" s="12" t="s">
        <v>15</v>
      </c>
      <c r="AT12" s="12" t="s">
        <v>14</v>
      </c>
      <c r="AU12" s="12" t="s">
        <v>15</v>
      </c>
      <c r="AV12" s="12" t="s">
        <v>14</v>
      </c>
      <c r="AW12" s="12" t="s">
        <v>15</v>
      </c>
      <c r="AX12" s="12" t="s">
        <v>14</v>
      </c>
      <c r="AY12" s="12" t="s">
        <v>15</v>
      </c>
      <c r="AZ12" s="12" t="s">
        <v>14</v>
      </c>
      <c r="BA12" s="12" t="s">
        <v>15</v>
      </c>
      <c r="BB12" s="12" t="s">
        <v>14</v>
      </c>
      <c r="BC12" s="12" t="s">
        <v>15</v>
      </c>
      <c r="BD12" s="12" t="s">
        <v>14</v>
      </c>
      <c r="BE12" s="12" t="s">
        <v>15</v>
      </c>
      <c r="BF12" s="12" t="s">
        <v>14</v>
      </c>
      <c r="BG12" s="12" t="s">
        <v>15</v>
      </c>
      <c r="BH12" s="12" t="s">
        <v>14</v>
      </c>
      <c r="BI12" s="12" t="s">
        <v>15</v>
      </c>
      <c r="BJ12" s="12" t="s">
        <v>14</v>
      </c>
      <c r="BK12" s="12" t="s">
        <v>15</v>
      </c>
      <c r="BL12" s="12" t="s">
        <v>14</v>
      </c>
      <c r="BM12" s="13" t="s">
        <v>15</v>
      </c>
      <c r="BN12" s="116" t="s">
        <v>16</v>
      </c>
      <c r="BO12" s="117"/>
      <c r="BP12" s="118" t="s">
        <v>17</v>
      </c>
      <c r="BQ12" s="117"/>
      <c r="BR12" s="119" t="s">
        <v>18</v>
      </c>
      <c r="BS12" s="120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</row>
    <row r="13" spans="1:90" ht="17.25" customHeight="1">
      <c r="A13" s="70">
        <v>1</v>
      </c>
      <c r="B13" s="91" t="s">
        <v>51</v>
      </c>
      <c r="C13" s="91" t="s">
        <v>74</v>
      </c>
      <c r="D13" s="66" t="s">
        <v>99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 t="s">
        <v>99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60"/>
      <c r="AE13" s="15"/>
      <c r="AF13" s="15" t="s">
        <v>99</v>
      </c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 t="s">
        <v>99</v>
      </c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 t="s">
        <v>99</v>
      </c>
      <c r="BI13" s="15"/>
      <c r="BJ13" s="15"/>
      <c r="BK13" s="15"/>
      <c r="BL13" s="15"/>
      <c r="BM13" s="21"/>
      <c r="BN13" s="121">
        <f t="shared" ref="BN13:BN46" si="0">COUNTIF(D13:BM13,"E")</f>
        <v>0</v>
      </c>
      <c r="BO13" s="122"/>
      <c r="BP13" s="121">
        <f t="shared" ref="BP13:BP46" si="1">COUNTIF(D13:BM13,"F")</f>
        <v>5</v>
      </c>
      <c r="BQ13" s="122"/>
      <c r="BR13" s="121">
        <f t="shared" ref="BR13:BR46" si="2">BN13+BP13</f>
        <v>5</v>
      </c>
      <c r="BS13" s="12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</row>
    <row r="14" spans="1:90" s="83" customFormat="1" ht="17.25" customHeight="1">
      <c r="A14" s="77">
        <f t="shared" ref="A14:A36" si="3">A13+1</f>
        <v>2</v>
      </c>
      <c r="B14" s="72" t="s">
        <v>52</v>
      </c>
      <c r="C14" s="72" t="s">
        <v>75</v>
      </c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0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1"/>
      <c r="BN14" s="109">
        <f t="shared" si="0"/>
        <v>0</v>
      </c>
      <c r="BO14" s="110"/>
      <c r="BP14" s="109">
        <f t="shared" si="1"/>
        <v>0</v>
      </c>
      <c r="BQ14" s="110"/>
      <c r="BR14" s="109">
        <f t="shared" si="2"/>
        <v>0</v>
      </c>
      <c r="BS14" s="110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</row>
    <row r="15" spans="1:90" s="83" customFormat="1" ht="17.25" customHeight="1">
      <c r="A15" s="84">
        <f t="shared" si="3"/>
        <v>3</v>
      </c>
      <c r="B15" s="92" t="s">
        <v>53</v>
      </c>
      <c r="C15" s="92" t="s">
        <v>76</v>
      </c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0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81"/>
      <c r="BN15" s="109">
        <f t="shared" si="0"/>
        <v>0</v>
      </c>
      <c r="BO15" s="110"/>
      <c r="BP15" s="109">
        <f t="shared" si="1"/>
        <v>0</v>
      </c>
      <c r="BQ15" s="110"/>
      <c r="BR15" s="109">
        <f t="shared" si="2"/>
        <v>0</v>
      </c>
      <c r="BS15" s="110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</row>
    <row r="16" spans="1:90" ht="17.25" customHeight="1">
      <c r="A16" s="70">
        <f t="shared" si="3"/>
        <v>4</v>
      </c>
      <c r="B16" s="71" t="s">
        <v>54</v>
      </c>
      <c r="C16" s="71" t="s">
        <v>77</v>
      </c>
      <c r="D16" s="67" t="s">
        <v>98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 t="s">
        <v>98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61"/>
      <c r="AE16" s="20"/>
      <c r="AF16" s="20" t="s">
        <v>98</v>
      </c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 t="s">
        <v>98</v>
      </c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 t="s">
        <v>98</v>
      </c>
      <c r="BI16" s="20"/>
      <c r="BJ16" s="20"/>
      <c r="BK16" s="20"/>
      <c r="BL16" s="20"/>
      <c r="BM16" s="22"/>
      <c r="BN16" s="105">
        <f t="shared" si="0"/>
        <v>0</v>
      </c>
      <c r="BO16" s="106"/>
      <c r="BP16" s="105">
        <f t="shared" si="1"/>
        <v>0</v>
      </c>
      <c r="BQ16" s="106"/>
      <c r="BR16" s="105">
        <f t="shared" si="2"/>
        <v>0</v>
      </c>
      <c r="BS16" s="10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</row>
    <row r="17" spans="1:90" s="83" customFormat="1" ht="17.25" customHeight="1">
      <c r="A17" s="77">
        <f t="shared" si="3"/>
        <v>5</v>
      </c>
      <c r="B17" s="74" t="s">
        <v>55</v>
      </c>
      <c r="C17" s="74" t="s">
        <v>78</v>
      </c>
      <c r="D17" s="7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80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81"/>
      <c r="BN17" s="109">
        <f t="shared" si="0"/>
        <v>0</v>
      </c>
      <c r="BO17" s="110"/>
      <c r="BP17" s="109">
        <f t="shared" si="1"/>
        <v>0</v>
      </c>
      <c r="BQ17" s="110"/>
      <c r="BR17" s="109">
        <f t="shared" si="2"/>
        <v>0</v>
      </c>
      <c r="BS17" s="110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</row>
    <row r="18" spans="1:90" ht="17.25" customHeight="1">
      <c r="A18" s="75">
        <f t="shared" si="3"/>
        <v>6</v>
      </c>
      <c r="B18" s="71" t="s">
        <v>56</v>
      </c>
      <c r="C18" s="71" t="s">
        <v>79</v>
      </c>
      <c r="D18" s="67" t="s">
        <v>98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 t="s">
        <v>98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61"/>
      <c r="AE18" s="20"/>
      <c r="AF18" s="20" t="s">
        <v>98</v>
      </c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 t="s">
        <v>98</v>
      </c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 t="s">
        <v>98</v>
      </c>
      <c r="BI18" s="20"/>
      <c r="BJ18" s="20"/>
      <c r="BK18" s="20"/>
      <c r="BL18" s="20"/>
      <c r="BM18" s="22"/>
      <c r="BN18" s="105">
        <f t="shared" si="0"/>
        <v>0</v>
      </c>
      <c r="BO18" s="106"/>
      <c r="BP18" s="105">
        <f t="shared" si="1"/>
        <v>0</v>
      </c>
      <c r="BQ18" s="106"/>
      <c r="BR18" s="105">
        <f t="shared" si="2"/>
        <v>0</v>
      </c>
      <c r="BS18" s="10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</row>
    <row r="19" spans="1:90" s="83" customFormat="1" ht="17.25" customHeight="1">
      <c r="A19" s="77">
        <f t="shared" si="3"/>
        <v>7</v>
      </c>
      <c r="B19" s="74" t="s">
        <v>57</v>
      </c>
      <c r="C19" s="74" t="s">
        <v>80</v>
      </c>
      <c r="D19" s="78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80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81"/>
      <c r="BN19" s="109">
        <f t="shared" si="0"/>
        <v>0</v>
      </c>
      <c r="BO19" s="110"/>
      <c r="BP19" s="109">
        <f t="shared" si="1"/>
        <v>0</v>
      </c>
      <c r="BQ19" s="110"/>
      <c r="BR19" s="109">
        <f t="shared" si="2"/>
        <v>0</v>
      </c>
      <c r="BS19" s="110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</row>
    <row r="20" spans="1:90" ht="17.25" customHeight="1">
      <c r="A20" s="70">
        <f t="shared" si="3"/>
        <v>8</v>
      </c>
      <c r="B20" s="71" t="s">
        <v>58</v>
      </c>
      <c r="C20" s="71" t="s">
        <v>81</v>
      </c>
      <c r="D20" s="67" t="s">
        <v>98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 t="s">
        <v>98</v>
      </c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61"/>
      <c r="AE20" s="20"/>
      <c r="AF20" s="20" t="s">
        <v>98</v>
      </c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 t="s">
        <v>99</v>
      </c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 t="s">
        <v>98</v>
      </c>
      <c r="BI20" s="20"/>
      <c r="BJ20" s="20"/>
      <c r="BK20" s="20"/>
      <c r="BL20" s="20"/>
      <c r="BM20" s="22"/>
      <c r="BN20" s="105">
        <f t="shared" si="0"/>
        <v>0</v>
      </c>
      <c r="BO20" s="106"/>
      <c r="BP20" s="105">
        <f t="shared" si="1"/>
        <v>1</v>
      </c>
      <c r="BQ20" s="106"/>
      <c r="BR20" s="105">
        <f t="shared" si="2"/>
        <v>1</v>
      </c>
      <c r="BS20" s="10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</row>
    <row r="21" spans="1:90" ht="17.25" customHeight="1">
      <c r="A21" s="70">
        <f t="shared" si="3"/>
        <v>9</v>
      </c>
      <c r="B21" s="71" t="s">
        <v>59</v>
      </c>
      <c r="C21" s="71" t="s">
        <v>82</v>
      </c>
      <c r="D21" s="67" t="s">
        <v>98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 t="s">
        <v>98</v>
      </c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61"/>
      <c r="AE21" s="20"/>
      <c r="AF21" s="20" t="s">
        <v>99</v>
      </c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 t="s">
        <v>98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 t="s">
        <v>98</v>
      </c>
      <c r="BI21" s="20"/>
      <c r="BJ21" s="20"/>
      <c r="BK21" s="20"/>
      <c r="BL21" s="20"/>
      <c r="BM21" s="22"/>
      <c r="BN21" s="105">
        <f t="shared" si="0"/>
        <v>0</v>
      </c>
      <c r="BO21" s="106"/>
      <c r="BP21" s="105">
        <f t="shared" si="1"/>
        <v>1</v>
      </c>
      <c r="BQ21" s="106"/>
      <c r="BR21" s="105">
        <f t="shared" si="2"/>
        <v>1</v>
      </c>
      <c r="BS21" s="106"/>
      <c r="BT21" s="3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</row>
    <row r="22" spans="1:90" s="83" customFormat="1" ht="17.25" customHeight="1">
      <c r="A22" s="77">
        <f t="shared" si="3"/>
        <v>10</v>
      </c>
      <c r="B22" s="74" t="s">
        <v>60</v>
      </c>
      <c r="C22" s="74" t="s">
        <v>83</v>
      </c>
      <c r="D22" s="7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80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81"/>
      <c r="BN22" s="109">
        <f t="shared" si="0"/>
        <v>0</v>
      </c>
      <c r="BO22" s="110"/>
      <c r="BP22" s="109">
        <f t="shared" si="1"/>
        <v>0</v>
      </c>
      <c r="BQ22" s="110"/>
      <c r="BR22" s="109">
        <f t="shared" si="2"/>
        <v>0</v>
      </c>
      <c r="BS22" s="110"/>
      <c r="BT22" s="85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</row>
    <row r="23" spans="1:90" s="83" customFormat="1" ht="17.25" customHeight="1">
      <c r="A23" s="77">
        <f t="shared" si="3"/>
        <v>11</v>
      </c>
      <c r="B23" s="74" t="s">
        <v>61</v>
      </c>
      <c r="C23" s="74" t="s">
        <v>84</v>
      </c>
      <c r="D23" s="7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80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81"/>
      <c r="BN23" s="109">
        <f t="shared" si="0"/>
        <v>0</v>
      </c>
      <c r="BO23" s="110"/>
      <c r="BP23" s="109">
        <f t="shared" si="1"/>
        <v>0</v>
      </c>
      <c r="BQ23" s="110"/>
      <c r="BR23" s="109">
        <f t="shared" si="2"/>
        <v>0</v>
      </c>
      <c r="BS23" s="110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</row>
    <row r="24" spans="1:90" ht="17.25" customHeight="1">
      <c r="A24" s="75">
        <f t="shared" si="3"/>
        <v>12</v>
      </c>
      <c r="B24" s="91" t="s">
        <v>19</v>
      </c>
      <c r="C24" s="91" t="s">
        <v>85</v>
      </c>
      <c r="D24" s="67" t="s">
        <v>98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 t="s">
        <v>98</v>
      </c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61"/>
      <c r="AE24" s="20"/>
      <c r="AF24" s="20" t="s">
        <v>99</v>
      </c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 t="s">
        <v>99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 t="s">
        <v>99</v>
      </c>
      <c r="BI24" s="20"/>
      <c r="BJ24" s="20"/>
      <c r="BK24" s="20"/>
      <c r="BL24" s="20"/>
      <c r="BM24" s="22"/>
      <c r="BN24" s="105">
        <f t="shared" si="0"/>
        <v>0</v>
      </c>
      <c r="BO24" s="106"/>
      <c r="BP24" s="105">
        <f t="shared" si="1"/>
        <v>3</v>
      </c>
      <c r="BQ24" s="106"/>
      <c r="BR24" s="105">
        <f t="shared" si="2"/>
        <v>3</v>
      </c>
      <c r="BS24" s="10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</row>
    <row r="25" spans="1:90" ht="17.25" customHeight="1">
      <c r="A25" s="70">
        <f t="shared" si="3"/>
        <v>13</v>
      </c>
      <c r="B25" s="71" t="s">
        <v>62</v>
      </c>
      <c r="C25" s="71" t="s">
        <v>86</v>
      </c>
      <c r="D25" s="67" t="s">
        <v>98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98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61"/>
      <c r="AE25" s="20"/>
      <c r="AF25" s="20" t="s">
        <v>98</v>
      </c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 t="s">
        <v>98</v>
      </c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 t="s">
        <v>98</v>
      </c>
      <c r="BI25" s="20"/>
      <c r="BJ25" s="20"/>
      <c r="BK25" s="20"/>
      <c r="BL25" s="20"/>
      <c r="BM25" s="22"/>
      <c r="BN25" s="105">
        <f t="shared" si="0"/>
        <v>0</v>
      </c>
      <c r="BO25" s="106"/>
      <c r="BP25" s="105">
        <f t="shared" si="1"/>
        <v>0</v>
      </c>
      <c r="BQ25" s="106"/>
      <c r="BR25" s="105">
        <f t="shared" si="2"/>
        <v>0</v>
      </c>
      <c r="BS25" s="10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</row>
    <row r="26" spans="1:90" ht="17.25" customHeight="1">
      <c r="A26" s="70">
        <f t="shared" si="3"/>
        <v>14</v>
      </c>
      <c r="B26" s="71" t="s">
        <v>63</v>
      </c>
      <c r="C26" s="71" t="s">
        <v>87</v>
      </c>
      <c r="D26" s="67" t="s">
        <v>98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 t="s">
        <v>98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61"/>
      <c r="AE26" s="20"/>
      <c r="AF26" s="20" t="s">
        <v>98</v>
      </c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 t="s">
        <v>98</v>
      </c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 t="s">
        <v>98</v>
      </c>
      <c r="BI26" s="20"/>
      <c r="BJ26" s="20"/>
      <c r="BK26" s="20"/>
      <c r="BL26" s="20"/>
      <c r="BM26" s="22"/>
      <c r="BN26" s="105">
        <f t="shared" si="0"/>
        <v>0</v>
      </c>
      <c r="BO26" s="106"/>
      <c r="BP26" s="105">
        <f t="shared" si="1"/>
        <v>0</v>
      </c>
      <c r="BQ26" s="106"/>
      <c r="BR26" s="105">
        <f t="shared" si="2"/>
        <v>0</v>
      </c>
      <c r="BS26" s="10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</row>
    <row r="27" spans="1:90" s="83" customFormat="1" ht="17.25" customHeight="1">
      <c r="A27" s="77">
        <f t="shared" si="3"/>
        <v>15</v>
      </c>
      <c r="B27" s="74" t="s">
        <v>64</v>
      </c>
      <c r="C27" s="74" t="s">
        <v>88</v>
      </c>
      <c r="D27" s="7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80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81"/>
      <c r="BN27" s="109">
        <f t="shared" si="0"/>
        <v>0</v>
      </c>
      <c r="BO27" s="110"/>
      <c r="BP27" s="109">
        <f t="shared" si="1"/>
        <v>0</v>
      </c>
      <c r="BQ27" s="110"/>
      <c r="BR27" s="109">
        <f t="shared" si="2"/>
        <v>0</v>
      </c>
      <c r="BS27" s="110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</row>
    <row r="28" spans="1:90" s="83" customFormat="1" ht="17.25" customHeight="1">
      <c r="A28" s="77">
        <f t="shared" si="3"/>
        <v>16</v>
      </c>
      <c r="B28" s="74" t="s">
        <v>65</v>
      </c>
      <c r="C28" s="74" t="s">
        <v>89</v>
      </c>
      <c r="D28" s="78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80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81"/>
      <c r="BN28" s="109">
        <f t="shared" si="0"/>
        <v>0</v>
      </c>
      <c r="BO28" s="110"/>
      <c r="BP28" s="109">
        <f t="shared" si="1"/>
        <v>0</v>
      </c>
      <c r="BQ28" s="110"/>
      <c r="BR28" s="109">
        <f t="shared" si="2"/>
        <v>0</v>
      </c>
      <c r="BS28" s="110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</row>
    <row r="29" spans="1:90" ht="17.25" customHeight="1">
      <c r="A29" s="70">
        <f t="shared" si="3"/>
        <v>17</v>
      </c>
      <c r="B29" s="71" t="s">
        <v>66</v>
      </c>
      <c r="C29" s="71" t="s">
        <v>90</v>
      </c>
      <c r="D29" s="67" t="s">
        <v>98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 t="s">
        <v>98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61"/>
      <c r="AE29" s="20"/>
      <c r="AF29" s="20" t="s">
        <v>98</v>
      </c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 t="s">
        <v>98</v>
      </c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 t="s">
        <v>98</v>
      </c>
      <c r="BI29" s="20"/>
      <c r="BJ29" s="20"/>
      <c r="BK29" s="20"/>
      <c r="BL29" s="20"/>
      <c r="BM29" s="22"/>
      <c r="BN29" s="105">
        <f t="shared" si="0"/>
        <v>0</v>
      </c>
      <c r="BO29" s="106"/>
      <c r="BP29" s="105">
        <f t="shared" si="1"/>
        <v>0</v>
      </c>
      <c r="BQ29" s="106"/>
      <c r="BR29" s="105">
        <f t="shared" si="2"/>
        <v>0</v>
      </c>
      <c r="BS29" s="10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</row>
    <row r="30" spans="1:90" s="83" customFormat="1" ht="17.25" customHeight="1">
      <c r="A30" s="77">
        <f t="shared" si="3"/>
        <v>18</v>
      </c>
      <c r="B30" s="74" t="s">
        <v>67</v>
      </c>
      <c r="C30" s="74" t="s">
        <v>91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1"/>
      <c r="BN30" s="109">
        <f t="shared" si="0"/>
        <v>0</v>
      </c>
      <c r="BO30" s="110"/>
      <c r="BP30" s="109">
        <f t="shared" si="1"/>
        <v>0</v>
      </c>
      <c r="BQ30" s="110"/>
      <c r="BR30" s="109">
        <f t="shared" si="2"/>
        <v>0</v>
      </c>
      <c r="BS30" s="110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</row>
    <row r="31" spans="1:90" s="83" customFormat="1" ht="17.25" customHeight="1">
      <c r="A31" s="77">
        <f t="shared" si="3"/>
        <v>19</v>
      </c>
      <c r="B31" s="74" t="s">
        <v>68</v>
      </c>
      <c r="C31" s="74" t="s">
        <v>92</v>
      </c>
      <c r="D31" s="78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80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81"/>
      <c r="BN31" s="109">
        <f t="shared" si="0"/>
        <v>0</v>
      </c>
      <c r="BO31" s="110"/>
      <c r="BP31" s="109">
        <f t="shared" si="1"/>
        <v>0</v>
      </c>
      <c r="BQ31" s="110"/>
      <c r="BR31" s="109">
        <f t="shared" si="2"/>
        <v>0</v>
      </c>
      <c r="BS31" s="110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</row>
    <row r="32" spans="1:90" s="83" customFormat="1" ht="17.25" customHeight="1">
      <c r="A32" s="77">
        <f t="shared" si="3"/>
        <v>20</v>
      </c>
      <c r="B32" s="74" t="s">
        <v>69</v>
      </c>
      <c r="C32" s="74" t="s">
        <v>93</v>
      </c>
      <c r="D32" s="78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80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81"/>
      <c r="BN32" s="109">
        <f t="shared" si="0"/>
        <v>0</v>
      </c>
      <c r="BO32" s="110"/>
      <c r="BP32" s="109">
        <f t="shared" si="1"/>
        <v>0</v>
      </c>
      <c r="BQ32" s="110"/>
      <c r="BR32" s="109">
        <f t="shared" si="2"/>
        <v>0</v>
      </c>
      <c r="BS32" s="110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</row>
    <row r="33" spans="1:90" s="83" customFormat="1" ht="17.25" customHeight="1">
      <c r="A33" s="77">
        <f t="shared" si="3"/>
        <v>21</v>
      </c>
      <c r="B33" s="74" t="s">
        <v>70</v>
      </c>
      <c r="C33" s="74" t="s">
        <v>94</v>
      </c>
      <c r="D33" s="78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80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81"/>
      <c r="BN33" s="109">
        <f t="shared" si="0"/>
        <v>0</v>
      </c>
      <c r="BO33" s="110"/>
      <c r="BP33" s="109">
        <f t="shared" si="1"/>
        <v>0</v>
      </c>
      <c r="BQ33" s="110"/>
      <c r="BR33" s="109">
        <f t="shared" si="2"/>
        <v>0</v>
      </c>
      <c r="BS33" s="110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</row>
    <row r="34" spans="1:90" s="83" customFormat="1" ht="17.25" customHeight="1">
      <c r="A34" s="77">
        <f t="shared" si="3"/>
        <v>22</v>
      </c>
      <c r="B34" s="74" t="s">
        <v>71</v>
      </c>
      <c r="C34" s="74" t="s">
        <v>95</v>
      </c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80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81"/>
      <c r="BN34" s="109">
        <f t="shared" si="0"/>
        <v>0</v>
      </c>
      <c r="BO34" s="110"/>
      <c r="BP34" s="109">
        <f t="shared" si="1"/>
        <v>0</v>
      </c>
      <c r="BQ34" s="110"/>
      <c r="BR34" s="109">
        <f t="shared" si="2"/>
        <v>0</v>
      </c>
      <c r="BS34" s="110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</row>
    <row r="35" spans="1:90" s="83" customFormat="1" ht="17.25" customHeight="1">
      <c r="A35" s="77">
        <f t="shared" si="3"/>
        <v>23</v>
      </c>
      <c r="B35" s="74" t="s">
        <v>72</v>
      </c>
      <c r="C35" s="74" t="s">
        <v>96</v>
      </c>
      <c r="D35" s="78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80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81"/>
      <c r="BN35" s="109">
        <f t="shared" si="0"/>
        <v>0</v>
      </c>
      <c r="BO35" s="110"/>
      <c r="BP35" s="109">
        <f t="shared" si="1"/>
        <v>0</v>
      </c>
      <c r="BQ35" s="110"/>
      <c r="BR35" s="109">
        <f t="shared" si="2"/>
        <v>0</v>
      </c>
      <c r="BS35" s="110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</row>
    <row r="36" spans="1:90" s="83" customFormat="1" ht="17.25" customHeight="1">
      <c r="A36" s="77">
        <f t="shared" si="3"/>
        <v>24</v>
      </c>
      <c r="B36" s="74" t="s">
        <v>73</v>
      </c>
      <c r="C36" s="74" t="s">
        <v>97</v>
      </c>
      <c r="D36" s="7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81"/>
      <c r="BN36" s="109">
        <f t="shared" si="0"/>
        <v>0</v>
      </c>
      <c r="BO36" s="110"/>
      <c r="BP36" s="109">
        <f t="shared" si="1"/>
        <v>0</v>
      </c>
      <c r="BQ36" s="110"/>
      <c r="BR36" s="109">
        <f t="shared" si="2"/>
        <v>0</v>
      </c>
      <c r="BS36" s="110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</row>
    <row r="37" spans="1:90" ht="17.25" customHeight="1">
      <c r="A37" s="68"/>
      <c r="B37" s="69"/>
      <c r="C37" s="6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6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21"/>
      <c r="BN37" s="105">
        <f t="shared" si="0"/>
        <v>0</v>
      </c>
      <c r="BO37" s="106"/>
      <c r="BP37" s="105">
        <f t="shared" si="1"/>
        <v>0</v>
      </c>
      <c r="BQ37" s="106"/>
      <c r="BR37" s="105">
        <f t="shared" si="2"/>
        <v>0</v>
      </c>
      <c r="BS37" s="10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</row>
    <row r="38" spans="1:90" ht="17.25" customHeight="1">
      <c r="A38" s="17"/>
      <c r="B38" s="35"/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61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105">
        <f t="shared" si="0"/>
        <v>0</v>
      </c>
      <c r="BO38" s="106"/>
      <c r="BP38" s="105">
        <f t="shared" si="1"/>
        <v>0</v>
      </c>
      <c r="BQ38" s="106"/>
      <c r="BR38" s="105">
        <f t="shared" si="2"/>
        <v>0</v>
      </c>
      <c r="BS38" s="10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</row>
    <row r="39" spans="1:90" ht="17.25" customHeight="1">
      <c r="A39" s="58"/>
      <c r="B39" s="18"/>
      <c r="C39" s="18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61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105">
        <f t="shared" si="0"/>
        <v>0</v>
      </c>
      <c r="BO39" s="106"/>
      <c r="BP39" s="105">
        <f t="shared" si="1"/>
        <v>0</v>
      </c>
      <c r="BQ39" s="106"/>
      <c r="BR39" s="105">
        <f t="shared" si="2"/>
        <v>0</v>
      </c>
      <c r="BS39" s="10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</row>
    <row r="40" spans="1:90" ht="17.25" customHeight="1">
      <c r="A40" s="17"/>
      <c r="B40" s="18"/>
      <c r="C40" s="18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61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105">
        <f t="shared" si="0"/>
        <v>0</v>
      </c>
      <c r="BO40" s="106"/>
      <c r="BP40" s="105">
        <f t="shared" si="1"/>
        <v>0</v>
      </c>
      <c r="BQ40" s="106"/>
      <c r="BR40" s="105">
        <f t="shared" si="2"/>
        <v>0</v>
      </c>
      <c r="BS40" s="10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</row>
    <row r="41" spans="1:90" ht="17.25" customHeight="1">
      <c r="A41" s="17"/>
      <c r="B41" s="18"/>
      <c r="C41" s="18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61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105">
        <f t="shared" si="0"/>
        <v>0</v>
      </c>
      <c r="BO41" s="106"/>
      <c r="BP41" s="105">
        <f t="shared" si="1"/>
        <v>0</v>
      </c>
      <c r="BQ41" s="106"/>
      <c r="BR41" s="105">
        <f t="shared" si="2"/>
        <v>0</v>
      </c>
      <c r="BS41" s="10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</row>
    <row r="42" spans="1:90" ht="17.25" customHeight="1">
      <c r="A42" s="17"/>
      <c r="B42" s="18"/>
      <c r="C42" s="18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61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3"/>
      <c r="BN42" s="107">
        <f t="shared" si="0"/>
        <v>0</v>
      </c>
      <c r="BO42" s="108"/>
      <c r="BP42" s="107">
        <f t="shared" si="1"/>
        <v>0</v>
      </c>
      <c r="BQ42" s="108"/>
      <c r="BR42" s="107">
        <f t="shared" si="2"/>
        <v>0</v>
      </c>
      <c r="BS42" s="108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</row>
    <row r="43" spans="1:90" ht="17.25" customHeight="1">
      <c r="A43" s="17"/>
      <c r="B43" s="18"/>
      <c r="C43" s="18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61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9"/>
      <c r="BN43" s="105">
        <f t="shared" si="0"/>
        <v>0</v>
      </c>
      <c r="BO43" s="106"/>
      <c r="BP43" s="105">
        <f t="shared" si="1"/>
        <v>0</v>
      </c>
      <c r="BQ43" s="106"/>
      <c r="BR43" s="105">
        <f t="shared" si="2"/>
        <v>0</v>
      </c>
      <c r="BS43" s="10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</row>
    <row r="44" spans="1:90" ht="17.25" customHeight="1">
      <c r="A44" s="17"/>
      <c r="B44" s="18"/>
      <c r="C44" s="18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61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9"/>
      <c r="BN44" s="105">
        <f t="shared" si="0"/>
        <v>0</v>
      </c>
      <c r="BO44" s="106"/>
      <c r="BP44" s="105">
        <f t="shared" si="1"/>
        <v>0</v>
      </c>
      <c r="BQ44" s="106"/>
      <c r="BR44" s="105">
        <f t="shared" si="2"/>
        <v>0</v>
      </c>
      <c r="BS44" s="10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</row>
    <row r="45" spans="1:90" ht="17.25" customHeight="1">
      <c r="A45" s="58"/>
      <c r="B45" s="38"/>
      <c r="C45" s="3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61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105">
        <f t="shared" si="0"/>
        <v>0</v>
      </c>
      <c r="BO45" s="106"/>
      <c r="BP45" s="105">
        <f t="shared" si="1"/>
        <v>0</v>
      </c>
      <c r="BQ45" s="106"/>
      <c r="BR45" s="105">
        <f t="shared" si="2"/>
        <v>0</v>
      </c>
      <c r="BS45" s="10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</row>
    <row r="46" spans="1:90" ht="19.5" customHeight="1" thickBot="1">
      <c r="A46" s="100"/>
      <c r="B46" s="101"/>
      <c r="C46" s="102"/>
      <c r="D46" s="24"/>
      <c r="E46" s="24"/>
      <c r="F46" s="24"/>
      <c r="G46" s="24"/>
      <c r="H46" s="25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62"/>
      <c r="AE46" s="26"/>
      <c r="AF46" s="26"/>
      <c r="AG46" s="26"/>
      <c r="AH46" s="3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7"/>
      <c r="BG46" s="24"/>
      <c r="BH46" s="24"/>
      <c r="BI46" s="24"/>
      <c r="BJ46" s="24"/>
      <c r="BK46" s="24"/>
      <c r="BL46" s="24"/>
      <c r="BM46" s="24"/>
      <c r="BN46" s="103">
        <f t="shared" si="0"/>
        <v>0</v>
      </c>
      <c r="BO46" s="104"/>
      <c r="BP46" s="103">
        <f t="shared" si="1"/>
        <v>0</v>
      </c>
      <c r="BQ46" s="104"/>
      <c r="BR46" s="103">
        <f t="shared" si="2"/>
        <v>0</v>
      </c>
      <c r="BS46" s="104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ht="15.75" customHeight="1" thickTop="1">
      <c r="A47" s="93" t="s">
        <v>22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5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3.25" customHeight="1" thickBot="1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8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</row>
    <row r="49" spans="1:90" ht="26.25" customHeight="1" thickBot="1">
      <c r="A49" s="99" t="s">
        <v>20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8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</row>
    <row r="50" spans="1:90" ht="18" customHeight="1">
      <c r="A50" s="28" t="s">
        <v>21</v>
      </c>
      <c r="B50" s="29"/>
      <c r="C50" s="30"/>
      <c r="D50" s="2"/>
      <c r="E50" s="31"/>
      <c r="F50" s="3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63"/>
      <c r="AE50" s="2"/>
      <c r="AF50" s="2"/>
      <c r="AG50" s="2"/>
      <c r="AH50" s="37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spans="1:90" ht="15.75" customHeight="1">
      <c r="A51" s="2"/>
      <c r="B51" s="2"/>
      <c r="C51" s="30"/>
      <c r="D51" s="34"/>
      <c r="E51" s="34"/>
      <c r="F51" s="32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3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64"/>
      <c r="AE51" s="34"/>
      <c r="AF51" s="34"/>
      <c r="AG51" s="34"/>
      <c r="AH51" s="33"/>
      <c r="AI51" s="34"/>
      <c r="AJ51" s="2"/>
      <c r="AK51" s="2"/>
      <c r="AL51" s="2"/>
      <c r="AM51" s="2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spans="1:90" ht="15.75" customHeight="1">
      <c r="A52" s="2"/>
      <c r="B52" s="2"/>
      <c r="C52" s="30"/>
      <c r="D52" s="34"/>
      <c r="E52" s="34"/>
      <c r="F52" s="32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64"/>
      <c r="AE52" s="34"/>
      <c r="AF52" s="34"/>
      <c r="AG52" s="34"/>
      <c r="AH52" s="33"/>
      <c r="AI52" s="34"/>
      <c r="AJ52" s="2"/>
      <c r="AK52" s="2"/>
      <c r="AL52" s="2"/>
      <c r="AM52" s="2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spans="1:90" ht="15.75" customHeight="1">
      <c r="A53" s="2"/>
      <c r="B53" s="2"/>
      <c r="C53" s="30"/>
      <c r="D53" s="34"/>
      <c r="E53" s="34"/>
      <c r="F53" s="32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64"/>
      <c r="AE53" s="34"/>
      <c r="AF53" s="34"/>
      <c r="AG53" s="34"/>
      <c r="AH53" s="33"/>
      <c r="AI53" s="34"/>
      <c r="AJ53" s="2"/>
      <c r="AK53" s="2"/>
      <c r="AL53" s="2"/>
      <c r="AM53" s="2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spans="1:90" ht="15.75" customHeight="1">
      <c r="A54" s="2"/>
      <c r="B54" s="2"/>
      <c r="C54" s="30"/>
      <c r="D54" s="34"/>
      <c r="E54" s="34"/>
      <c r="F54" s="32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64"/>
      <c r="AE54" s="34"/>
      <c r="AF54" s="34"/>
      <c r="AG54" s="34"/>
      <c r="AH54" s="33"/>
      <c r="AI54" s="34"/>
      <c r="AJ54" s="2"/>
      <c r="AK54" s="2"/>
      <c r="AL54" s="2"/>
      <c r="AM54" s="2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spans="1:90" ht="15.75" customHeight="1">
      <c r="A55" s="2"/>
      <c r="B55" s="2"/>
      <c r="C55" s="30"/>
      <c r="D55" s="34"/>
      <c r="E55" s="34"/>
      <c r="F55" s="32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64"/>
      <c r="AE55" s="34"/>
      <c r="AF55" s="34"/>
      <c r="AG55" s="34"/>
      <c r="AH55" s="33"/>
      <c r="AI55" s="34"/>
      <c r="AJ55" s="2"/>
      <c r="AK55" s="2"/>
      <c r="AL55" s="2"/>
      <c r="AM55" s="2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spans="1:90" ht="15.75" customHeight="1">
      <c r="A56" s="2"/>
      <c r="B56" s="2"/>
      <c r="C56" s="30"/>
      <c r="D56" s="34"/>
      <c r="E56" s="34"/>
      <c r="F56" s="32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64"/>
      <c r="AE56" s="34"/>
      <c r="AF56" s="34"/>
      <c r="AG56" s="34"/>
      <c r="AH56" s="33"/>
      <c r="AI56" s="34"/>
      <c r="AJ56" s="2"/>
      <c r="AK56" s="2"/>
      <c r="AL56" s="2"/>
      <c r="AM56" s="2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spans="1:90" ht="15.75" customHeight="1">
      <c r="A57" s="2"/>
      <c r="B57" s="2"/>
      <c r="C57" s="30"/>
      <c r="D57" s="34"/>
      <c r="E57" s="34"/>
      <c r="F57" s="32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64"/>
      <c r="AE57" s="34"/>
      <c r="AF57" s="34"/>
      <c r="AG57" s="34"/>
      <c r="AH57" s="33"/>
      <c r="AI57" s="34"/>
      <c r="AJ57" s="2"/>
      <c r="AK57" s="2"/>
      <c r="AL57" s="2"/>
      <c r="AM57" s="2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spans="1:90" ht="15.75" customHeight="1">
      <c r="A58" s="2"/>
      <c r="B58" s="2"/>
      <c r="C58" s="30"/>
      <c r="D58" s="34"/>
      <c r="E58" s="34"/>
      <c r="F58" s="32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64"/>
      <c r="AE58" s="34"/>
      <c r="AF58" s="34"/>
      <c r="AG58" s="34"/>
      <c r="AH58" s="33"/>
      <c r="AI58" s="34"/>
      <c r="AJ58" s="2"/>
      <c r="AK58" s="2"/>
      <c r="AL58" s="2"/>
      <c r="AM58" s="2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spans="1:90" ht="15.75" customHeight="1">
      <c r="A59" s="2"/>
      <c r="B59" s="2"/>
      <c r="C59" s="30"/>
      <c r="D59" s="34"/>
      <c r="E59" s="34"/>
      <c r="F59" s="32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64"/>
      <c r="AE59" s="34"/>
      <c r="AF59" s="34"/>
      <c r="AG59" s="34"/>
      <c r="AH59" s="33"/>
      <c r="AI59" s="34"/>
      <c r="AJ59" s="2"/>
      <c r="AK59" s="2"/>
      <c r="AL59" s="2"/>
      <c r="AM59" s="2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spans="1:90" ht="15.75" customHeight="1">
      <c r="A60" s="2"/>
      <c r="B60" s="2"/>
      <c r="C60" s="30"/>
      <c r="D60" s="34"/>
      <c r="E60" s="34"/>
      <c r="F60" s="32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64"/>
      <c r="AE60" s="34"/>
      <c r="AF60" s="34"/>
      <c r="AG60" s="34"/>
      <c r="AH60" s="33"/>
      <c r="AI60" s="34"/>
      <c r="AJ60" s="2"/>
      <c r="AK60" s="2"/>
      <c r="AL60" s="2"/>
      <c r="AM60" s="2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</row>
    <row r="61" spans="1:90" ht="15.75" customHeight="1">
      <c r="A61" s="2"/>
      <c r="B61" s="2"/>
      <c r="C61" s="30"/>
      <c r="D61" s="34"/>
      <c r="E61" s="34"/>
      <c r="F61" s="32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64"/>
      <c r="AE61" s="34"/>
      <c r="AF61" s="34"/>
      <c r="AG61" s="34"/>
      <c r="AH61" s="33"/>
      <c r="AI61" s="34"/>
      <c r="AJ61" s="2"/>
      <c r="AK61" s="2"/>
      <c r="AL61" s="2"/>
      <c r="AM61" s="2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spans="1:90" ht="15.75" customHeight="1">
      <c r="A62" s="2"/>
      <c r="B62" s="2"/>
      <c r="C62" s="30"/>
      <c r="D62" s="34"/>
      <c r="E62" s="34"/>
      <c r="F62" s="32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64"/>
      <c r="AE62" s="34"/>
      <c r="AF62" s="34"/>
      <c r="AG62" s="34"/>
      <c r="AH62" s="33"/>
      <c r="AI62" s="34"/>
      <c r="AJ62" s="2"/>
      <c r="AK62" s="2"/>
      <c r="AL62" s="2"/>
      <c r="AM62" s="2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spans="1:90" ht="15.75" customHeight="1">
      <c r="A63" s="2"/>
      <c r="B63" s="2"/>
      <c r="C63" s="30"/>
      <c r="D63" s="34"/>
      <c r="E63" s="34"/>
      <c r="F63" s="32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64"/>
      <c r="AE63" s="34"/>
      <c r="AF63" s="34"/>
      <c r="AG63" s="34"/>
      <c r="AH63" s="33"/>
      <c r="AI63" s="34"/>
      <c r="AJ63" s="2"/>
      <c r="AK63" s="2"/>
      <c r="AL63" s="2"/>
      <c r="AM63" s="2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spans="1:90" ht="15.75" customHeight="1">
      <c r="A64" s="2"/>
      <c r="B64" s="2"/>
      <c r="C64" s="30"/>
      <c r="D64" s="34"/>
      <c r="E64" s="34"/>
      <c r="F64" s="32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3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64"/>
      <c r="AE64" s="34"/>
      <c r="AF64" s="34"/>
      <c r="AG64" s="34"/>
      <c r="AH64" s="33"/>
      <c r="AI64" s="34"/>
      <c r="AJ64" s="2"/>
      <c r="AK64" s="2"/>
      <c r="AL64" s="2"/>
      <c r="AM64" s="2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</row>
    <row r="65" spans="1:90" ht="15.75" customHeight="1">
      <c r="A65" s="2"/>
      <c r="B65" s="2"/>
      <c r="C65" s="30"/>
      <c r="D65" s="34"/>
      <c r="E65" s="34"/>
      <c r="F65" s="32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3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64"/>
      <c r="AE65" s="34"/>
      <c r="AF65" s="34"/>
      <c r="AG65" s="34"/>
      <c r="AH65" s="33"/>
      <c r="AI65" s="34"/>
      <c r="AJ65" s="2"/>
      <c r="AK65" s="2"/>
      <c r="AL65" s="2"/>
      <c r="AM65" s="2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spans="1:90" ht="15.75" customHeight="1">
      <c r="A66" s="2"/>
      <c r="B66" s="2"/>
      <c r="C66" s="30"/>
      <c r="D66" s="34"/>
      <c r="E66" s="34"/>
      <c r="F66" s="32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3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64"/>
      <c r="AE66" s="34"/>
      <c r="AF66" s="34"/>
      <c r="AG66" s="34"/>
      <c r="AH66" s="33"/>
      <c r="AI66" s="34"/>
      <c r="AJ66" s="2"/>
      <c r="AK66" s="2"/>
      <c r="AL66" s="2"/>
      <c r="AM66" s="2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spans="1:90" ht="15.75" customHeight="1">
      <c r="A67" s="2"/>
      <c r="B67" s="2"/>
      <c r="C67" s="30"/>
      <c r="D67" s="34"/>
      <c r="E67" s="34"/>
      <c r="F67" s="32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3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64"/>
      <c r="AE67" s="34"/>
      <c r="AF67" s="34"/>
      <c r="AG67" s="34"/>
      <c r="AH67" s="33"/>
      <c r="AI67" s="34"/>
      <c r="AJ67" s="2"/>
      <c r="AK67" s="2"/>
      <c r="AL67" s="2"/>
      <c r="AM67" s="2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spans="1:90" ht="15.75" customHeight="1">
      <c r="A68" s="2"/>
      <c r="B68" s="2"/>
      <c r="C68" s="30"/>
      <c r="D68" s="34"/>
      <c r="E68" s="34"/>
      <c r="F68" s="32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64"/>
      <c r="AE68" s="34"/>
      <c r="AF68" s="34"/>
      <c r="AG68" s="34"/>
      <c r="AH68" s="33"/>
      <c r="AI68" s="34"/>
      <c r="AJ68" s="2"/>
      <c r="AK68" s="2"/>
      <c r="AL68" s="2"/>
      <c r="AM68" s="2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spans="1:90" ht="15.75" customHeight="1">
      <c r="A69" s="2"/>
      <c r="B69" s="2"/>
      <c r="C69" s="30"/>
      <c r="D69" s="34"/>
      <c r="E69" s="34"/>
      <c r="F69" s="32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64"/>
      <c r="AE69" s="34"/>
      <c r="AF69" s="34"/>
      <c r="AG69" s="34"/>
      <c r="AH69" s="33"/>
      <c r="AI69" s="34"/>
      <c r="AJ69" s="2"/>
      <c r="AK69" s="2"/>
      <c r="AL69" s="2"/>
      <c r="AM69" s="2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spans="1:90" ht="15.75" customHeight="1">
      <c r="A70" s="2"/>
      <c r="B70" s="2"/>
      <c r="C70" s="30"/>
      <c r="D70" s="34"/>
      <c r="E70" s="34"/>
      <c r="F70" s="32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3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64"/>
      <c r="AE70" s="34"/>
      <c r="AF70" s="34"/>
      <c r="AG70" s="34"/>
      <c r="AH70" s="33"/>
      <c r="AI70" s="34"/>
      <c r="AJ70" s="2"/>
      <c r="AK70" s="2"/>
      <c r="AL70" s="2"/>
      <c r="AM70" s="2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spans="1:90" ht="15.75" customHeight="1">
      <c r="A71" s="2"/>
      <c r="B71" s="2"/>
      <c r="C71" s="30"/>
      <c r="D71" s="34"/>
      <c r="E71" s="34"/>
      <c r="F71" s="32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3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64"/>
      <c r="AE71" s="34"/>
      <c r="AF71" s="34"/>
      <c r="AG71" s="34"/>
      <c r="AH71" s="33"/>
      <c r="AI71" s="34"/>
      <c r="AJ71" s="2"/>
      <c r="AK71" s="2"/>
      <c r="AL71" s="2"/>
      <c r="AM71" s="2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spans="1:90" ht="15.75" customHeight="1">
      <c r="A72" s="2"/>
      <c r="B72" s="2"/>
      <c r="C72" s="30"/>
      <c r="D72" s="34"/>
      <c r="E72" s="34"/>
      <c r="F72" s="32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3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64"/>
      <c r="AE72" s="34"/>
      <c r="AF72" s="34"/>
      <c r="AG72" s="34"/>
      <c r="AH72" s="33"/>
      <c r="AI72" s="34"/>
      <c r="AJ72" s="2"/>
      <c r="AK72" s="2"/>
      <c r="AL72" s="2"/>
      <c r="AM72" s="2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spans="1:90" ht="15.75" customHeight="1">
      <c r="A73" s="2"/>
      <c r="B73" s="2"/>
      <c r="C73" s="30"/>
      <c r="D73" s="34"/>
      <c r="E73" s="34"/>
      <c r="F73" s="32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64"/>
      <c r="AE73" s="34"/>
      <c r="AF73" s="34"/>
      <c r="AG73" s="34"/>
      <c r="AH73" s="33"/>
      <c r="AI73" s="34"/>
      <c r="AJ73" s="2"/>
      <c r="AK73" s="2"/>
      <c r="AL73" s="2"/>
      <c r="AM73" s="2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spans="1:90" ht="15.75" customHeight="1">
      <c r="A74" s="2"/>
      <c r="B74" s="2"/>
      <c r="C74" s="30"/>
      <c r="D74" s="34"/>
      <c r="E74" s="34"/>
      <c r="F74" s="32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64"/>
      <c r="AE74" s="34"/>
      <c r="AF74" s="34"/>
      <c r="AG74" s="34"/>
      <c r="AH74" s="33"/>
      <c r="AI74" s="34"/>
      <c r="AJ74" s="2"/>
      <c r="AK74" s="2"/>
      <c r="AL74" s="2"/>
      <c r="AM74" s="2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spans="1:90" ht="15.75" customHeight="1">
      <c r="A75" s="2"/>
      <c r="B75" s="2"/>
      <c r="C75" s="30"/>
      <c r="D75" s="34"/>
      <c r="E75" s="34"/>
      <c r="F75" s="32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64"/>
      <c r="AE75" s="34"/>
      <c r="AF75" s="34"/>
      <c r="AG75" s="34"/>
      <c r="AH75" s="33"/>
      <c r="AI75" s="34"/>
      <c r="AJ75" s="2"/>
      <c r="AK75" s="2"/>
      <c r="AL75" s="2"/>
      <c r="AM75" s="2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</row>
    <row r="76" spans="1:90" ht="15.75" customHeight="1">
      <c r="A76" s="2"/>
      <c r="B76" s="2"/>
      <c r="C76" s="30"/>
      <c r="D76" s="34"/>
      <c r="E76" s="34"/>
      <c r="F76" s="32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64"/>
      <c r="AE76" s="34"/>
      <c r="AF76" s="34"/>
      <c r="AG76" s="34"/>
      <c r="AH76" s="33"/>
      <c r="AI76" s="34"/>
      <c r="AJ76" s="2"/>
      <c r="AK76" s="2"/>
      <c r="AL76" s="2"/>
      <c r="AM76" s="2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</row>
    <row r="77" spans="1:90" ht="15.75" customHeight="1">
      <c r="A77" s="2"/>
      <c r="B77" s="2"/>
      <c r="C77" s="30"/>
      <c r="D77" s="34"/>
      <c r="E77" s="34"/>
      <c r="F77" s="32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64"/>
      <c r="AE77" s="34"/>
      <c r="AF77" s="34"/>
      <c r="AG77" s="34"/>
      <c r="AH77" s="33"/>
      <c r="AI77" s="34"/>
      <c r="AJ77" s="2"/>
      <c r="AK77" s="2"/>
      <c r="AL77" s="2"/>
      <c r="AM77" s="2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</row>
    <row r="78" spans="1:90" ht="15.75" customHeight="1">
      <c r="A78" s="2"/>
      <c r="B78" s="2"/>
      <c r="C78" s="30"/>
      <c r="D78" s="34"/>
      <c r="E78" s="34"/>
      <c r="F78" s="32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64"/>
      <c r="AE78" s="34"/>
      <c r="AF78" s="34"/>
      <c r="AG78" s="34"/>
      <c r="AH78" s="33"/>
      <c r="AI78" s="34"/>
      <c r="AJ78" s="2"/>
      <c r="AK78" s="2"/>
      <c r="AL78" s="2"/>
      <c r="AM78" s="2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spans="1:90" ht="15.75" customHeight="1">
      <c r="A79" s="2"/>
      <c r="B79" s="2"/>
      <c r="C79" s="30"/>
      <c r="D79" s="34"/>
      <c r="E79" s="34"/>
      <c r="F79" s="32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64"/>
      <c r="AE79" s="34"/>
      <c r="AF79" s="34"/>
      <c r="AG79" s="34"/>
      <c r="AH79" s="33"/>
      <c r="AI79" s="34"/>
      <c r="AJ79" s="2"/>
      <c r="AK79" s="2"/>
      <c r="AL79" s="2"/>
      <c r="AM79" s="2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spans="1:90" ht="15.75" customHeight="1">
      <c r="A80" s="2"/>
      <c r="B80" s="2"/>
      <c r="C80" s="30"/>
      <c r="D80" s="34"/>
      <c r="E80" s="34"/>
      <c r="F80" s="32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64"/>
      <c r="AE80" s="34"/>
      <c r="AF80" s="34"/>
      <c r="AG80" s="34"/>
      <c r="AH80" s="33"/>
      <c r="AI80" s="34"/>
      <c r="AJ80" s="2"/>
      <c r="AK80" s="2"/>
      <c r="AL80" s="2"/>
      <c r="AM80" s="2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spans="1:90" ht="15.75" customHeight="1">
      <c r="A81" s="2"/>
      <c r="B81" s="2"/>
      <c r="C81" s="30"/>
      <c r="D81" s="34"/>
      <c r="E81" s="34"/>
      <c r="F81" s="32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64"/>
      <c r="AE81" s="34"/>
      <c r="AF81" s="34"/>
      <c r="AG81" s="34"/>
      <c r="AH81" s="33"/>
      <c r="AI81" s="34"/>
      <c r="AJ81" s="2"/>
      <c r="AK81" s="2"/>
      <c r="AL81" s="2"/>
      <c r="AM81" s="2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</row>
    <row r="82" spans="1:90" ht="15.75" customHeight="1">
      <c r="A82" s="2"/>
      <c r="B82" s="2"/>
      <c r="C82" s="30"/>
      <c r="D82" s="34"/>
      <c r="E82" s="34"/>
      <c r="F82" s="32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64"/>
      <c r="AE82" s="34"/>
      <c r="AF82" s="34"/>
      <c r="AG82" s="34"/>
      <c r="AH82" s="33"/>
      <c r="AI82" s="34"/>
      <c r="AJ82" s="2"/>
      <c r="AK82" s="2"/>
      <c r="AL82" s="2"/>
      <c r="AM82" s="2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</row>
    <row r="83" spans="1:90" ht="15.75" customHeight="1">
      <c r="A83" s="2"/>
      <c r="B83" s="2"/>
      <c r="C83" s="30"/>
      <c r="D83" s="34"/>
      <c r="E83" s="34"/>
      <c r="F83" s="32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64"/>
      <c r="AE83" s="34"/>
      <c r="AF83" s="34"/>
      <c r="AG83" s="34"/>
      <c r="AH83" s="33"/>
      <c r="AI83" s="34"/>
      <c r="AJ83" s="2"/>
      <c r="AK83" s="2"/>
      <c r="AL83" s="2"/>
      <c r="AM83" s="2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</row>
    <row r="84" spans="1:90" ht="15.75" customHeight="1">
      <c r="A84" s="2"/>
      <c r="B84" s="2"/>
      <c r="C84" s="30"/>
      <c r="D84" s="34"/>
      <c r="E84" s="34"/>
      <c r="F84" s="32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64"/>
      <c r="AE84" s="34"/>
      <c r="AF84" s="34"/>
      <c r="AG84" s="34"/>
      <c r="AH84" s="33"/>
      <c r="AI84" s="34"/>
      <c r="AJ84" s="2"/>
      <c r="AK84" s="2"/>
      <c r="AL84" s="2"/>
      <c r="AM84" s="2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</row>
    <row r="85" spans="1:90" ht="15.75" customHeight="1">
      <c r="A85" s="2"/>
      <c r="B85" s="2"/>
      <c r="C85" s="30"/>
      <c r="D85" s="34"/>
      <c r="E85" s="34"/>
      <c r="F85" s="32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64"/>
      <c r="AE85" s="34"/>
      <c r="AF85" s="34"/>
      <c r="AG85" s="34"/>
      <c r="AH85" s="33"/>
      <c r="AI85" s="34"/>
      <c r="AJ85" s="2"/>
      <c r="AK85" s="2"/>
      <c r="AL85" s="2"/>
      <c r="AM85" s="2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</row>
    <row r="86" spans="1:90" ht="15.75" customHeight="1">
      <c r="A86" s="2"/>
      <c r="B86" s="2"/>
      <c r="C86" s="30"/>
      <c r="D86" s="34"/>
      <c r="E86" s="34"/>
      <c r="F86" s="32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64"/>
      <c r="AE86" s="34"/>
      <c r="AF86" s="34"/>
      <c r="AG86" s="34"/>
      <c r="AH86" s="33"/>
      <c r="AI86" s="34"/>
      <c r="AJ86" s="2"/>
      <c r="AK86" s="2"/>
      <c r="AL86" s="2"/>
      <c r="AM86" s="2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</row>
    <row r="87" spans="1:90" ht="15.75" customHeight="1">
      <c r="A87" s="2"/>
      <c r="B87" s="2"/>
      <c r="C87" s="30"/>
      <c r="D87" s="34"/>
      <c r="E87" s="34"/>
      <c r="F87" s="32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64"/>
      <c r="AE87" s="34"/>
      <c r="AF87" s="34"/>
      <c r="AG87" s="34"/>
      <c r="AH87" s="33"/>
      <c r="AI87" s="34"/>
      <c r="AJ87" s="2"/>
      <c r="AK87" s="2"/>
      <c r="AL87" s="2"/>
      <c r="AM87" s="2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</row>
    <row r="88" spans="1:90" ht="15.75" customHeight="1">
      <c r="A88" s="2"/>
      <c r="B88" s="2"/>
      <c r="C88" s="30"/>
      <c r="D88" s="34"/>
      <c r="E88" s="34"/>
      <c r="F88" s="32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64"/>
      <c r="AE88" s="34"/>
      <c r="AF88" s="34"/>
      <c r="AG88" s="34"/>
      <c r="AH88" s="33"/>
      <c r="AI88" s="34"/>
      <c r="AJ88" s="2"/>
      <c r="AK88" s="2"/>
      <c r="AL88" s="2"/>
      <c r="AM88" s="2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</row>
    <row r="89" spans="1:90" ht="15.75" customHeight="1">
      <c r="A89" s="2"/>
      <c r="B89" s="2"/>
      <c r="C89" s="30"/>
      <c r="D89" s="34"/>
      <c r="E89" s="34"/>
      <c r="F89" s="32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64"/>
      <c r="AE89" s="34"/>
      <c r="AF89" s="34"/>
      <c r="AG89" s="34"/>
      <c r="AH89" s="33"/>
      <c r="AI89" s="34"/>
      <c r="AJ89" s="2"/>
      <c r="AK89" s="2"/>
      <c r="AL89" s="2"/>
      <c r="AM89" s="2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</row>
    <row r="90" spans="1:90" ht="15.75" customHeight="1">
      <c r="A90" s="2"/>
      <c r="B90" s="2"/>
      <c r="C90" s="30"/>
      <c r="D90" s="34"/>
      <c r="E90" s="34"/>
      <c r="F90" s="32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64"/>
      <c r="AE90" s="34"/>
      <c r="AF90" s="34"/>
      <c r="AG90" s="34"/>
      <c r="AH90" s="33"/>
      <c r="AI90" s="34"/>
      <c r="AJ90" s="2"/>
      <c r="AK90" s="2"/>
      <c r="AL90" s="2"/>
      <c r="AM90" s="2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</row>
    <row r="91" spans="1:90" ht="15.75" customHeight="1">
      <c r="A91" s="2"/>
      <c r="B91" s="2"/>
      <c r="C91" s="30"/>
      <c r="D91" s="34"/>
      <c r="E91" s="34"/>
      <c r="F91" s="32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64"/>
      <c r="AE91" s="34"/>
      <c r="AF91" s="34"/>
      <c r="AG91" s="34"/>
      <c r="AH91" s="33"/>
      <c r="AI91" s="34"/>
      <c r="AJ91" s="2"/>
      <c r="AK91" s="2"/>
      <c r="AL91" s="2"/>
      <c r="AM91" s="2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</row>
    <row r="92" spans="1:90" ht="15.75" customHeight="1">
      <c r="A92" s="2"/>
      <c r="B92" s="2"/>
      <c r="C92" s="30"/>
      <c r="D92" s="34"/>
      <c r="E92" s="34"/>
      <c r="F92" s="32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64"/>
      <c r="AE92" s="34"/>
      <c r="AF92" s="34"/>
      <c r="AG92" s="34"/>
      <c r="AH92" s="33"/>
      <c r="AI92" s="34"/>
      <c r="AJ92" s="2"/>
      <c r="AK92" s="2"/>
      <c r="AL92" s="2"/>
      <c r="AM92" s="2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</row>
    <row r="93" spans="1:90" ht="15.75" customHeight="1">
      <c r="A93" s="2"/>
      <c r="B93" s="2"/>
      <c r="C93" s="30"/>
      <c r="D93" s="34"/>
      <c r="E93" s="34"/>
      <c r="F93" s="32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64"/>
      <c r="AE93" s="34"/>
      <c r="AF93" s="34"/>
      <c r="AG93" s="34"/>
      <c r="AH93" s="33"/>
      <c r="AI93" s="34"/>
      <c r="AJ93" s="2"/>
      <c r="AK93" s="2"/>
      <c r="AL93" s="2"/>
      <c r="AM93" s="2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</row>
    <row r="94" spans="1:90" ht="15.75" customHeight="1">
      <c r="A94" s="2"/>
      <c r="B94" s="2"/>
      <c r="C94" s="30"/>
      <c r="D94" s="34"/>
      <c r="E94" s="34"/>
      <c r="F94" s="32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64"/>
      <c r="AE94" s="34"/>
      <c r="AF94" s="34"/>
      <c r="AG94" s="34"/>
      <c r="AH94" s="33"/>
      <c r="AI94" s="34"/>
      <c r="AJ94" s="2"/>
      <c r="AK94" s="2"/>
      <c r="AL94" s="2"/>
      <c r="AM94" s="2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</row>
    <row r="95" spans="1:90" ht="15.75" customHeight="1">
      <c r="A95" s="2"/>
      <c r="B95" s="2"/>
      <c r="C95" s="30"/>
      <c r="D95" s="34"/>
      <c r="E95" s="34"/>
      <c r="F95" s="32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64"/>
      <c r="AE95" s="34"/>
      <c r="AF95" s="34"/>
      <c r="AG95" s="34"/>
      <c r="AH95" s="33"/>
      <c r="AI95" s="34"/>
      <c r="AJ95" s="2"/>
      <c r="AK95" s="2"/>
      <c r="AL95" s="2"/>
      <c r="AM95" s="2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</row>
    <row r="96" spans="1:90" ht="15.75" customHeight="1">
      <c r="A96" s="2"/>
      <c r="B96" s="2"/>
      <c r="C96" s="30"/>
      <c r="D96" s="34"/>
      <c r="E96" s="34"/>
      <c r="F96" s="32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64"/>
      <c r="AE96" s="34"/>
      <c r="AF96" s="34"/>
      <c r="AG96" s="34"/>
      <c r="AH96" s="33"/>
      <c r="AI96" s="34"/>
      <c r="AJ96" s="2"/>
      <c r="AK96" s="2"/>
      <c r="AL96" s="2"/>
      <c r="AM96" s="2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spans="1:90" ht="15.75" customHeight="1">
      <c r="A97" s="2"/>
      <c r="B97" s="2"/>
      <c r="C97" s="30"/>
      <c r="D97" s="34"/>
      <c r="E97" s="34"/>
      <c r="F97" s="32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64"/>
      <c r="AE97" s="34"/>
      <c r="AF97" s="34"/>
      <c r="AG97" s="34"/>
      <c r="AH97" s="33"/>
      <c r="AI97" s="34"/>
      <c r="AJ97" s="2"/>
      <c r="AK97" s="2"/>
      <c r="AL97" s="2"/>
      <c r="AM97" s="2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</row>
    <row r="98" spans="1:90" ht="15.75" customHeight="1">
      <c r="A98" s="2"/>
      <c r="B98" s="2"/>
      <c r="C98" s="30"/>
      <c r="D98" s="34"/>
      <c r="E98" s="34"/>
      <c r="F98" s="32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64"/>
      <c r="AE98" s="34"/>
      <c r="AF98" s="34"/>
      <c r="AG98" s="34"/>
      <c r="AH98" s="33"/>
      <c r="AI98" s="34"/>
      <c r="AJ98" s="2"/>
      <c r="AK98" s="2"/>
      <c r="AL98" s="2"/>
      <c r="AM98" s="2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</row>
    <row r="99" spans="1:90" ht="15.75" customHeight="1">
      <c r="AH99" s="1"/>
    </row>
    <row r="100" spans="1:90" ht="15.75" customHeight="1">
      <c r="AH100" s="1"/>
    </row>
    <row r="101" spans="1:90" ht="15.75" customHeight="1">
      <c r="AH101" s="1"/>
    </row>
    <row r="102" spans="1:90" ht="15.75" customHeight="1">
      <c r="AH102" s="1"/>
    </row>
    <row r="103" spans="1:90" ht="15.75" customHeight="1">
      <c r="AH103" s="1"/>
    </row>
    <row r="104" spans="1:90" ht="15.75" customHeight="1">
      <c r="AH104" s="1"/>
    </row>
    <row r="105" spans="1:90" ht="15.75" customHeight="1">
      <c r="AH105" s="1"/>
    </row>
    <row r="106" spans="1:90" ht="15.75" customHeight="1">
      <c r="AH106" s="1"/>
    </row>
    <row r="107" spans="1:90" ht="15.75" customHeight="1">
      <c r="AH107" s="1"/>
    </row>
    <row r="108" spans="1:90" ht="15.75" customHeight="1">
      <c r="AH108" s="1"/>
    </row>
    <row r="109" spans="1:90" ht="15.75" customHeight="1">
      <c r="AH109" s="1"/>
    </row>
    <row r="110" spans="1:90" ht="15.75" customHeight="1">
      <c r="AH110" s="1"/>
    </row>
    <row r="111" spans="1:90" ht="15.75" customHeight="1">
      <c r="AH111" s="1"/>
    </row>
    <row r="112" spans="1:90" ht="15.75" customHeight="1">
      <c r="AH112" s="1"/>
    </row>
    <row r="113" spans="34:34" ht="15.75" customHeight="1">
      <c r="AH113" s="1"/>
    </row>
    <row r="114" spans="34:34" ht="15.75" customHeight="1">
      <c r="AH114" s="1"/>
    </row>
    <row r="115" spans="34:34" ht="15.75" customHeight="1">
      <c r="AH115" s="1"/>
    </row>
    <row r="116" spans="34:34" ht="15.75" customHeight="1">
      <c r="AH116" s="1"/>
    </row>
    <row r="117" spans="34:34" ht="15.75" customHeight="1">
      <c r="AH117" s="1"/>
    </row>
    <row r="118" spans="34:34" ht="15.75" customHeight="1">
      <c r="AH118" s="1"/>
    </row>
    <row r="119" spans="34:34" ht="15.75" customHeight="1">
      <c r="AH119" s="1"/>
    </row>
    <row r="120" spans="34:34" ht="15.75" customHeight="1">
      <c r="AH120" s="1"/>
    </row>
    <row r="121" spans="34:34" ht="15.75" customHeight="1">
      <c r="AH121" s="1"/>
    </row>
    <row r="122" spans="34:34" ht="15.75" customHeight="1">
      <c r="AH122" s="1"/>
    </row>
    <row r="123" spans="34:34" ht="15.75" customHeight="1">
      <c r="AH123" s="1"/>
    </row>
    <row r="124" spans="34:34" ht="15.75" customHeight="1">
      <c r="AH124" s="1"/>
    </row>
    <row r="125" spans="34:34" ht="15.75" customHeight="1">
      <c r="AH125" s="1"/>
    </row>
    <row r="126" spans="34:34" ht="15.75" customHeight="1">
      <c r="AH126" s="1"/>
    </row>
    <row r="127" spans="34:34" ht="15.75" customHeight="1">
      <c r="AH127" s="1"/>
    </row>
    <row r="128" spans="34:34" ht="15.75" customHeight="1">
      <c r="AH128" s="1"/>
    </row>
    <row r="129" spans="34:34" ht="15.75" customHeight="1">
      <c r="AH129" s="1"/>
    </row>
    <row r="130" spans="34:34" ht="15.75" customHeight="1">
      <c r="AH130" s="1"/>
    </row>
    <row r="131" spans="34:34" ht="15.75" customHeight="1">
      <c r="AH131" s="1"/>
    </row>
    <row r="132" spans="34:34" ht="15.75" customHeight="1">
      <c r="AH132" s="1"/>
    </row>
    <row r="133" spans="34:34" ht="15.75" customHeight="1">
      <c r="AH133" s="1"/>
    </row>
    <row r="134" spans="34:34" ht="15.75" customHeight="1">
      <c r="AH134" s="1"/>
    </row>
    <row r="135" spans="34:34" ht="15.75" customHeight="1">
      <c r="AH135" s="1"/>
    </row>
    <row r="136" spans="34:34" ht="15.75" customHeight="1">
      <c r="AH136" s="1"/>
    </row>
    <row r="137" spans="34:34" ht="15.75" customHeight="1">
      <c r="AH137" s="1"/>
    </row>
    <row r="138" spans="34:34" ht="15.75" customHeight="1">
      <c r="AH138" s="1"/>
    </row>
    <row r="139" spans="34:34" ht="15.75" customHeight="1">
      <c r="AH139" s="1"/>
    </row>
    <row r="140" spans="34:34" ht="15.75" customHeight="1">
      <c r="AH140" s="1"/>
    </row>
    <row r="141" spans="34:34" ht="15.75" customHeight="1">
      <c r="AH141" s="1"/>
    </row>
    <row r="142" spans="34:34" ht="15.75" customHeight="1">
      <c r="AH142" s="1"/>
    </row>
    <row r="143" spans="34:34" ht="15.75" customHeight="1">
      <c r="AH143" s="1"/>
    </row>
    <row r="144" spans="34:34" ht="15.75" customHeight="1">
      <c r="AH144" s="1"/>
    </row>
    <row r="145" spans="34:34" ht="15.75" customHeight="1">
      <c r="AH145" s="1"/>
    </row>
    <row r="146" spans="34:34" ht="15.75" customHeight="1">
      <c r="AH146" s="1"/>
    </row>
    <row r="147" spans="34:34" ht="15.75" customHeight="1">
      <c r="AH147" s="1"/>
    </row>
    <row r="148" spans="34:34" ht="15.75" customHeight="1">
      <c r="AH148" s="1"/>
    </row>
    <row r="149" spans="34:34" ht="15.75" customHeight="1">
      <c r="AH149" s="1"/>
    </row>
    <row r="150" spans="34:34" ht="15.75" customHeight="1">
      <c r="AH150" s="1"/>
    </row>
    <row r="151" spans="34:34" ht="15.75" customHeight="1">
      <c r="AH151" s="1"/>
    </row>
    <row r="152" spans="34:34" ht="15.75" customHeight="1">
      <c r="AH152" s="1"/>
    </row>
    <row r="153" spans="34:34" ht="15.75" customHeight="1">
      <c r="AH153" s="1"/>
    </row>
    <row r="154" spans="34:34" ht="15.75" customHeight="1">
      <c r="AH154" s="1"/>
    </row>
    <row r="155" spans="34:34" ht="15.75" customHeight="1">
      <c r="AH155" s="1"/>
    </row>
    <row r="156" spans="34:34" ht="15.75" customHeight="1">
      <c r="AH156" s="1"/>
    </row>
    <row r="157" spans="34:34" ht="15.75" customHeight="1">
      <c r="AH157" s="1"/>
    </row>
    <row r="158" spans="34:34" ht="15.75" customHeight="1">
      <c r="AH158" s="1"/>
    </row>
    <row r="159" spans="34:34" ht="15.75" customHeight="1">
      <c r="AH159" s="1"/>
    </row>
    <row r="160" spans="34:34" ht="15.75" customHeight="1">
      <c r="AH160" s="1"/>
    </row>
    <row r="161" spans="34:34" ht="15.75" customHeight="1">
      <c r="AH161" s="1"/>
    </row>
    <row r="162" spans="34:34" ht="15.75" customHeight="1">
      <c r="AH162" s="1"/>
    </row>
    <row r="163" spans="34:34" ht="15.75" customHeight="1">
      <c r="AH163" s="1"/>
    </row>
    <row r="164" spans="34:34" ht="15.75" customHeight="1">
      <c r="AH164" s="1"/>
    </row>
    <row r="165" spans="34:34" ht="15.75" customHeight="1">
      <c r="AH165" s="1"/>
    </row>
    <row r="166" spans="34:34" ht="15.75" customHeight="1">
      <c r="AH166" s="1"/>
    </row>
    <row r="167" spans="34:34" ht="15.75" customHeight="1">
      <c r="AH167" s="1"/>
    </row>
    <row r="168" spans="34:34" ht="15.75" customHeight="1">
      <c r="AH168" s="1"/>
    </row>
    <row r="169" spans="34:34" ht="15.75" customHeight="1">
      <c r="AH169" s="1"/>
    </row>
    <row r="170" spans="34:34" ht="15.75" customHeight="1">
      <c r="AH170" s="1"/>
    </row>
    <row r="171" spans="34:34" ht="15.75" customHeight="1">
      <c r="AH171" s="1"/>
    </row>
    <row r="172" spans="34:34" ht="15.75" customHeight="1">
      <c r="AH172" s="1"/>
    </row>
    <row r="173" spans="34:34" ht="15.75" customHeight="1">
      <c r="AH173" s="1"/>
    </row>
    <row r="174" spans="34:34" ht="15.75" customHeight="1">
      <c r="AH174" s="1"/>
    </row>
    <row r="175" spans="34:34" ht="15.75" customHeight="1">
      <c r="AH175" s="1"/>
    </row>
    <row r="176" spans="34:34" ht="15.75" customHeight="1">
      <c r="AH176" s="1"/>
    </row>
    <row r="177" spans="34:34" ht="15.75" customHeight="1">
      <c r="AH177" s="1"/>
    </row>
    <row r="178" spans="34:34" ht="15.75" customHeight="1">
      <c r="AH178" s="1"/>
    </row>
    <row r="179" spans="34:34" ht="15.75" customHeight="1">
      <c r="AH179" s="1"/>
    </row>
    <row r="180" spans="34:34" ht="15.75" customHeight="1">
      <c r="AH180" s="1"/>
    </row>
    <row r="181" spans="34:34" ht="15.75" customHeight="1">
      <c r="AH181" s="1"/>
    </row>
    <row r="182" spans="34:34" ht="15.75" customHeight="1">
      <c r="AH182" s="1"/>
    </row>
    <row r="183" spans="34:34" ht="15.75" customHeight="1">
      <c r="AH183" s="1"/>
    </row>
    <row r="184" spans="34:34" ht="15.75" customHeight="1">
      <c r="AH184" s="1"/>
    </row>
    <row r="185" spans="34:34" ht="15.75" customHeight="1">
      <c r="AH185" s="1"/>
    </row>
    <row r="186" spans="34:34" ht="15.75" customHeight="1">
      <c r="AH186" s="1"/>
    </row>
    <row r="187" spans="34:34" ht="15.75" customHeight="1">
      <c r="AH187" s="1"/>
    </row>
    <row r="188" spans="34:34" ht="15.75" customHeight="1">
      <c r="AH188" s="1"/>
    </row>
    <row r="189" spans="34:34" ht="15.75" customHeight="1">
      <c r="AH189" s="1"/>
    </row>
    <row r="190" spans="34:34" ht="15.75" customHeight="1">
      <c r="AH190" s="1"/>
    </row>
    <row r="191" spans="34:34" ht="15.75" customHeight="1">
      <c r="AH191" s="1"/>
    </row>
    <row r="192" spans="34:34" ht="15.75" customHeight="1">
      <c r="AH192" s="1"/>
    </row>
    <row r="193" spans="34:34" ht="15.75" customHeight="1">
      <c r="AH193" s="1"/>
    </row>
    <row r="194" spans="34:34" ht="15.75" customHeight="1">
      <c r="AH194" s="1"/>
    </row>
    <row r="195" spans="34:34" ht="15.75" customHeight="1">
      <c r="AH195" s="1"/>
    </row>
    <row r="196" spans="34:34" ht="15.75" customHeight="1">
      <c r="AH196" s="1"/>
    </row>
    <row r="197" spans="34:34" ht="15.75" customHeight="1">
      <c r="AH197" s="1"/>
    </row>
    <row r="198" spans="34:34" ht="15.75" customHeight="1">
      <c r="AH198" s="1"/>
    </row>
    <row r="199" spans="34:34" ht="15.75" customHeight="1">
      <c r="AH199" s="1"/>
    </row>
    <row r="200" spans="34:34" ht="15.75" customHeight="1">
      <c r="AH200" s="1"/>
    </row>
    <row r="201" spans="34:34" ht="15.75" customHeight="1">
      <c r="AH201" s="1"/>
    </row>
    <row r="202" spans="34:34" ht="15.75" customHeight="1">
      <c r="AH202" s="1"/>
    </row>
    <row r="203" spans="34:34" ht="15.75" customHeight="1">
      <c r="AH203" s="1"/>
    </row>
    <row r="204" spans="34:34" ht="15.75" customHeight="1">
      <c r="AH204" s="1"/>
    </row>
    <row r="205" spans="34:34" ht="15.75" customHeight="1">
      <c r="AH205" s="1"/>
    </row>
    <row r="206" spans="34:34" ht="15.75" customHeight="1">
      <c r="AH206" s="1"/>
    </row>
    <row r="207" spans="34:34" ht="15.75" customHeight="1">
      <c r="AH207" s="1"/>
    </row>
    <row r="208" spans="34:34" ht="15.75" customHeight="1">
      <c r="AH208" s="1"/>
    </row>
    <row r="209" spans="34:34" ht="15.75" customHeight="1">
      <c r="AH209" s="1"/>
    </row>
    <row r="210" spans="34:34" ht="15.75" customHeight="1">
      <c r="AH210" s="1"/>
    </row>
    <row r="211" spans="34:34" ht="15.75" customHeight="1">
      <c r="AH211" s="1"/>
    </row>
    <row r="212" spans="34:34" ht="15.75" customHeight="1">
      <c r="AH212" s="1"/>
    </row>
    <row r="213" spans="34:34" ht="15.75" customHeight="1">
      <c r="AH213" s="1"/>
    </row>
    <row r="214" spans="34:34" ht="15.75" customHeight="1">
      <c r="AH214" s="1"/>
    </row>
    <row r="215" spans="34:34" ht="15.75" customHeight="1">
      <c r="AH215" s="1"/>
    </row>
    <row r="216" spans="34:34" ht="15.75" customHeight="1">
      <c r="AH216" s="1"/>
    </row>
    <row r="217" spans="34:34" ht="15.75" customHeight="1">
      <c r="AH217" s="1"/>
    </row>
    <row r="218" spans="34:34" ht="15.75" customHeight="1">
      <c r="AH218" s="1"/>
    </row>
    <row r="219" spans="34:34" ht="15.75" customHeight="1">
      <c r="AH219" s="1"/>
    </row>
    <row r="220" spans="34:34" ht="15.75" customHeight="1">
      <c r="AH220" s="1"/>
    </row>
    <row r="221" spans="34:34" ht="15.75" customHeight="1">
      <c r="AH221" s="1"/>
    </row>
    <row r="222" spans="34:34" ht="15.75" customHeight="1">
      <c r="AH222" s="1"/>
    </row>
    <row r="223" spans="34:34" ht="15.75" customHeight="1">
      <c r="AH223" s="1"/>
    </row>
    <row r="224" spans="34:34" ht="15.75" customHeight="1">
      <c r="AH224" s="1"/>
    </row>
    <row r="225" spans="34:34" ht="15.75" customHeight="1">
      <c r="AH225" s="1"/>
    </row>
    <row r="226" spans="34:34" ht="15.75" customHeight="1">
      <c r="AH226" s="1"/>
    </row>
    <row r="227" spans="34:34" ht="15.75" customHeight="1">
      <c r="AH227" s="1"/>
    </row>
    <row r="228" spans="34:34" ht="15.75" customHeight="1">
      <c r="AH228" s="1"/>
    </row>
    <row r="229" spans="34:34" ht="15.75" customHeight="1">
      <c r="AH229" s="1"/>
    </row>
    <row r="230" spans="34:34" ht="15.75" customHeight="1">
      <c r="AH230" s="1"/>
    </row>
    <row r="231" spans="34:34" ht="15.75" customHeight="1">
      <c r="AH231" s="1"/>
    </row>
    <row r="232" spans="34:34" ht="15.75" customHeight="1">
      <c r="AH232" s="1"/>
    </row>
    <row r="233" spans="34:34" ht="15.75" customHeight="1">
      <c r="AH233" s="1"/>
    </row>
    <row r="234" spans="34:34" ht="15.75" customHeight="1">
      <c r="AH234" s="1"/>
    </row>
    <row r="235" spans="34:34" ht="15.75" customHeight="1">
      <c r="AH235" s="1"/>
    </row>
    <row r="236" spans="34:34" ht="15.75" customHeight="1">
      <c r="AH236" s="1"/>
    </row>
    <row r="237" spans="34:34" ht="15.75" customHeight="1">
      <c r="AH237" s="1"/>
    </row>
    <row r="238" spans="34:34" ht="15.75" customHeight="1">
      <c r="AH238" s="1"/>
    </row>
    <row r="239" spans="34:34" ht="15.75" customHeight="1">
      <c r="AH239" s="1"/>
    </row>
    <row r="240" spans="34:34" ht="15.75" customHeight="1">
      <c r="AH240" s="1"/>
    </row>
    <row r="241" spans="34:34" ht="15.75" customHeight="1">
      <c r="AH241" s="1"/>
    </row>
    <row r="242" spans="34:34" ht="15.75" customHeight="1">
      <c r="AH242" s="1"/>
    </row>
    <row r="243" spans="34:34" ht="15.75" customHeight="1">
      <c r="AH243" s="1"/>
    </row>
    <row r="244" spans="34:34" ht="15.75" customHeight="1">
      <c r="AH244" s="1"/>
    </row>
    <row r="245" spans="34:34" ht="15.75" customHeight="1">
      <c r="AH245" s="1"/>
    </row>
    <row r="246" spans="34:34" ht="15.75" customHeight="1">
      <c r="AH246" s="1"/>
    </row>
    <row r="247" spans="34:34" ht="15.75" customHeight="1">
      <c r="AH247" s="1"/>
    </row>
    <row r="248" spans="34:34" ht="15.75" customHeight="1">
      <c r="AH248" s="1"/>
    </row>
    <row r="249" spans="34:34" ht="15.75" customHeight="1">
      <c r="AH249" s="1"/>
    </row>
    <row r="250" spans="34:34" ht="15.75" customHeight="1">
      <c r="AH250" s="1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60">
    <mergeCell ref="A46:C46"/>
    <mergeCell ref="BN46:BO46"/>
    <mergeCell ref="BP46:BQ46"/>
    <mergeCell ref="BR46:BS46"/>
    <mergeCell ref="A47:BS48"/>
    <mergeCell ref="A49:BS49"/>
    <mergeCell ref="BN44:BO44"/>
    <mergeCell ref="BP44:BQ44"/>
    <mergeCell ref="BR44:BS44"/>
    <mergeCell ref="BN45:BO45"/>
    <mergeCell ref="BP45:BQ45"/>
    <mergeCell ref="BR45:BS45"/>
    <mergeCell ref="BN42:BO42"/>
    <mergeCell ref="BP42:BQ42"/>
    <mergeCell ref="BR42:BS42"/>
    <mergeCell ref="BN43:BO43"/>
    <mergeCell ref="BP43:BQ43"/>
    <mergeCell ref="BR43:BS43"/>
    <mergeCell ref="BN40:BO40"/>
    <mergeCell ref="BP40:BQ40"/>
    <mergeCell ref="BR40:BS40"/>
    <mergeCell ref="BN41:BO41"/>
    <mergeCell ref="BP41:BQ41"/>
    <mergeCell ref="BR41:BS41"/>
    <mergeCell ref="BN38:BO38"/>
    <mergeCell ref="BP38:BQ38"/>
    <mergeCell ref="BR38:BS38"/>
    <mergeCell ref="BN39:BO39"/>
    <mergeCell ref="BP39:BQ39"/>
    <mergeCell ref="BR39:BS39"/>
    <mergeCell ref="BN36:BO36"/>
    <mergeCell ref="BP36:BQ36"/>
    <mergeCell ref="BR36:BS36"/>
    <mergeCell ref="BN37:BO37"/>
    <mergeCell ref="BP37:BQ37"/>
    <mergeCell ref="BR37:BS37"/>
    <mergeCell ref="BN34:BO34"/>
    <mergeCell ref="BP34:BQ34"/>
    <mergeCell ref="BR34:BS34"/>
    <mergeCell ref="BN35:BO35"/>
    <mergeCell ref="BP35:BQ35"/>
    <mergeCell ref="BR35:BS35"/>
    <mergeCell ref="BN32:BO32"/>
    <mergeCell ref="BP32:BQ32"/>
    <mergeCell ref="BR32:BS32"/>
    <mergeCell ref="BN33:BO33"/>
    <mergeCell ref="BP33:BQ33"/>
    <mergeCell ref="BR33:BS33"/>
    <mergeCell ref="BN30:BO30"/>
    <mergeCell ref="BP30:BQ30"/>
    <mergeCell ref="BR30:BS30"/>
    <mergeCell ref="BN31:BO31"/>
    <mergeCell ref="BP31:BQ31"/>
    <mergeCell ref="BR31:BS31"/>
    <mergeCell ref="BN28:BO28"/>
    <mergeCell ref="BP28:BQ28"/>
    <mergeCell ref="BR28:BS28"/>
    <mergeCell ref="BN29:BO29"/>
    <mergeCell ref="BP29:BQ29"/>
    <mergeCell ref="BR29:BS29"/>
    <mergeCell ref="BN26:BO26"/>
    <mergeCell ref="BP26:BQ26"/>
    <mergeCell ref="BR26:BS26"/>
    <mergeCell ref="BN27:BO27"/>
    <mergeCell ref="BP27:BQ27"/>
    <mergeCell ref="BR27:BS27"/>
    <mergeCell ref="BN24:BO24"/>
    <mergeCell ref="BP24:BQ24"/>
    <mergeCell ref="BR24:BS24"/>
    <mergeCell ref="BN25:BO25"/>
    <mergeCell ref="BP25:BQ25"/>
    <mergeCell ref="BR25:BS25"/>
    <mergeCell ref="BN22:BO22"/>
    <mergeCell ref="BP22:BQ22"/>
    <mergeCell ref="BR22:BS22"/>
    <mergeCell ref="BN23:BO23"/>
    <mergeCell ref="BP23:BQ23"/>
    <mergeCell ref="BR23:BS23"/>
    <mergeCell ref="BN20:BO20"/>
    <mergeCell ref="BP20:BQ20"/>
    <mergeCell ref="BR20:BS20"/>
    <mergeCell ref="BN21:BO21"/>
    <mergeCell ref="BP21:BQ21"/>
    <mergeCell ref="BR21:BS21"/>
    <mergeCell ref="BN18:BO18"/>
    <mergeCell ref="BP18:BQ18"/>
    <mergeCell ref="BR18:BS18"/>
    <mergeCell ref="BN19:BO19"/>
    <mergeCell ref="BP19:BQ19"/>
    <mergeCell ref="BR19:BS19"/>
    <mergeCell ref="BN16:BO16"/>
    <mergeCell ref="BP16:BQ16"/>
    <mergeCell ref="BR16:BS16"/>
    <mergeCell ref="BN17:BO17"/>
    <mergeCell ref="BP17:BQ17"/>
    <mergeCell ref="BR17:BS17"/>
    <mergeCell ref="BN14:BO14"/>
    <mergeCell ref="BP14:BQ14"/>
    <mergeCell ref="BR14:BS14"/>
    <mergeCell ref="BN15:BO15"/>
    <mergeCell ref="BP15:BQ15"/>
    <mergeCell ref="BR15:BS15"/>
    <mergeCell ref="BL11:BM11"/>
    <mergeCell ref="BN12:BO12"/>
    <mergeCell ref="BP12:BQ12"/>
    <mergeCell ref="BR12:BS12"/>
    <mergeCell ref="BN13:BO13"/>
    <mergeCell ref="BP13:BQ13"/>
    <mergeCell ref="BR13:BS13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A10:A12"/>
    <mergeCell ref="B10:C12"/>
    <mergeCell ref="D10:BM10"/>
    <mergeCell ref="BN10:BS11"/>
    <mergeCell ref="D11:E11"/>
    <mergeCell ref="F11:G11"/>
    <mergeCell ref="H11:I11"/>
    <mergeCell ref="J11:K11"/>
    <mergeCell ref="L11:M11"/>
    <mergeCell ref="N11:O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AZ11:BA11"/>
    <mergeCell ref="BB11:BC11"/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DFBCB-5253-44B8-9DC0-037BFABB9835}">
  <dimension ref="A1:CL994"/>
  <sheetViews>
    <sheetView topLeftCell="A5" zoomScale="70" zoomScaleNormal="70" workbookViewId="0">
      <selection activeCell="M23" sqref="M23"/>
    </sheetView>
  </sheetViews>
  <sheetFormatPr baseColWidth="10" defaultColWidth="14.3984375" defaultRowHeight="15" customHeight="1"/>
  <cols>
    <col min="1" max="1" width="4.8984375" style="90" customWidth="1"/>
    <col min="2" max="2" width="20.296875" style="90" customWidth="1"/>
    <col min="3" max="3" width="35.09765625" style="90" customWidth="1"/>
    <col min="4" max="29" width="2.19921875" style="90" customWidth="1"/>
    <col min="30" max="30" width="2.19921875" style="65" customWidth="1"/>
    <col min="31" max="33" width="2.19921875" style="90" customWidth="1"/>
    <col min="34" max="65" width="2.3984375" style="90" customWidth="1"/>
    <col min="66" max="71" width="3.69921875" style="90" customWidth="1"/>
    <col min="72" max="72" width="14.59765625" style="90" customWidth="1"/>
    <col min="73" max="73" width="19" style="90" customWidth="1"/>
    <col min="74" max="90" width="8.3984375" style="90" customWidth="1"/>
    <col min="91" max="16384" width="14.3984375" style="90"/>
  </cols>
  <sheetData>
    <row r="1" spans="1:90" ht="12.75" customHeight="1">
      <c r="A1" s="143"/>
      <c r="B1" s="125"/>
      <c r="C1" s="125"/>
      <c r="D1" s="144" t="s">
        <v>1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6"/>
      <c r="BN1" s="145" t="s">
        <v>2</v>
      </c>
      <c r="BO1" s="125"/>
      <c r="BP1" s="125"/>
      <c r="BQ1" s="125"/>
      <c r="BR1" s="125"/>
      <c r="BS1" s="126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spans="1:90" ht="12.75" customHeight="1">
      <c r="A2" s="131"/>
      <c r="B2" s="94"/>
      <c r="C2" s="94"/>
      <c r="D2" s="131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5"/>
      <c r="BN2" s="146"/>
      <c r="BO2" s="94"/>
      <c r="BP2" s="94"/>
      <c r="BQ2" s="94"/>
      <c r="BR2" s="94"/>
      <c r="BS2" s="95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ht="12.75" customHeight="1">
      <c r="A3" s="131"/>
      <c r="B3" s="94"/>
      <c r="C3" s="94"/>
      <c r="D3" s="131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5"/>
      <c r="BN3" s="146"/>
      <c r="BO3" s="94"/>
      <c r="BP3" s="94"/>
      <c r="BQ3" s="94"/>
      <c r="BR3" s="94"/>
      <c r="BS3" s="95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</row>
    <row r="4" spans="1:90" ht="12.75" customHeight="1">
      <c r="A4" s="131"/>
      <c r="B4" s="94"/>
      <c r="C4" s="94"/>
      <c r="D4" s="131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5"/>
      <c r="BN4" s="146"/>
      <c r="BO4" s="94"/>
      <c r="BP4" s="94"/>
      <c r="BQ4" s="94"/>
      <c r="BR4" s="94"/>
      <c r="BS4" s="95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</row>
    <row r="5" spans="1:90" ht="12.75" customHeight="1">
      <c r="A5" s="131"/>
      <c r="B5" s="94"/>
      <c r="C5" s="94"/>
      <c r="D5" s="131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5"/>
      <c r="BN5" s="146"/>
      <c r="BO5" s="94"/>
      <c r="BP5" s="94"/>
      <c r="BQ5" s="94"/>
      <c r="BR5" s="94"/>
      <c r="BS5" s="95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7.25" customHeight="1" thickBot="1">
      <c r="A6" s="96"/>
      <c r="B6" s="97"/>
      <c r="C6" s="97"/>
      <c r="D6" s="96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8"/>
      <c r="BN6" s="147"/>
      <c r="BO6" s="97"/>
      <c r="BP6" s="97"/>
      <c r="BQ6" s="97"/>
      <c r="BR6" s="97"/>
      <c r="BS6" s="9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spans="1:90" ht="36.75" customHeight="1" thickBot="1">
      <c r="A7" s="148" t="s">
        <v>3</v>
      </c>
      <c r="B7" s="134"/>
      <c r="C7" s="134"/>
      <c r="D7" s="149" t="s">
        <v>50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1"/>
      <c r="AP7" s="152" t="s">
        <v>4</v>
      </c>
      <c r="AQ7" s="94"/>
      <c r="AR7" s="94"/>
      <c r="AS7" s="94"/>
      <c r="AT7" s="95"/>
      <c r="AU7" s="153">
        <v>226701</v>
      </c>
      <c r="AV7" s="94"/>
      <c r="AW7" s="94"/>
      <c r="AX7" s="94"/>
      <c r="AY7" s="94"/>
      <c r="AZ7" s="95"/>
      <c r="BA7" s="154" t="s">
        <v>5</v>
      </c>
      <c r="BB7" s="94"/>
      <c r="BC7" s="94"/>
      <c r="BD7" s="94"/>
      <c r="BE7" s="95"/>
      <c r="BF7" s="154">
        <v>3171681</v>
      </c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5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9.5" customHeight="1" thickBot="1">
      <c r="A8" s="137" t="s">
        <v>6</v>
      </c>
      <c r="B8" s="134"/>
      <c r="C8" s="134"/>
      <c r="D8" s="4" t="s">
        <v>7</v>
      </c>
      <c r="E8" s="5"/>
      <c r="F8" s="6"/>
      <c r="G8" s="137" t="s">
        <v>8</v>
      </c>
      <c r="H8" s="138"/>
      <c r="I8" s="7" t="s">
        <v>9</v>
      </c>
      <c r="J8" s="5"/>
      <c r="K8" s="5"/>
      <c r="L8" s="5"/>
      <c r="M8" s="8"/>
      <c r="N8" s="137"/>
      <c r="O8" s="138"/>
      <c r="P8" s="9"/>
      <c r="Q8" s="9"/>
      <c r="R8" s="137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</row>
    <row r="9" spans="1:90" ht="24.75" customHeight="1" thickBot="1">
      <c r="A9" s="139" t="s">
        <v>49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6"/>
      <c r="AX9" s="140">
        <v>45992</v>
      </c>
      <c r="AY9" s="125"/>
      <c r="AZ9" s="125"/>
      <c r="BA9" s="125"/>
      <c r="BB9" s="125"/>
      <c r="BC9" s="125"/>
      <c r="BD9" s="125"/>
      <c r="BE9" s="126"/>
      <c r="BF9" s="141" t="s">
        <v>10</v>
      </c>
      <c r="BG9" s="125"/>
      <c r="BH9" s="125"/>
      <c r="BI9" s="125"/>
      <c r="BJ9" s="125"/>
      <c r="BK9" s="125"/>
      <c r="BL9" s="126"/>
      <c r="BM9" s="142">
        <v>46021</v>
      </c>
      <c r="BN9" s="125"/>
      <c r="BO9" s="125"/>
      <c r="BP9" s="125"/>
      <c r="BQ9" s="125"/>
      <c r="BR9" s="125"/>
      <c r="BS9" s="126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 ht="18" customHeight="1" thickBot="1">
      <c r="A10" s="130" t="s">
        <v>11</v>
      </c>
      <c r="B10" s="132" t="s">
        <v>12</v>
      </c>
      <c r="C10" s="126"/>
      <c r="D10" s="133" t="s">
        <v>109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5"/>
      <c r="BN10" s="124" t="s">
        <v>13</v>
      </c>
      <c r="BO10" s="125"/>
      <c r="BP10" s="125"/>
      <c r="BQ10" s="125"/>
      <c r="BR10" s="125"/>
      <c r="BS10" s="126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ht="18" customHeight="1">
      <c r="A11" s="131"/>
      <c r="B11" s="131"/>
      <c r="C11" s="95"/>
      <c r="D11" s="136">
        <v>1</v>
      </c>
      <c r="E11" s="158"/>
      <c r="F11" s="123">
        <v>2</v>
      </c>
      <c r="G11" s="158"/>
      <c r="H11" s="123">
        <v>3</v>
      </c>
      <c r="I11" s="158"/>
      <c r="J11" s="123">
        <v>4</v>
      </c>
      <c r="K11" s="158"/>
      <c r="L11" s="123">
        <f>J11+1</f>
        <v>5</v>
      </c>
      <c r="M11" s="158"/>
      <c r="N11" s="123">
        <f>L11+1</f>
        <v>6</v>
      </c>
      <c r="O11" s="158"/>
      <c r="P11" s="123">
        <v>7</v>
      </c>
      <c r="Q11" s="158"/>
      <c r="R11" s="111">
        <v>8</v>
      </c>
      <c r="S11" s="158"/>
      <c r="T11" s="111">
        <f>R11+1</f>
        <v>9</v>
      </c>
      <c r="U11" s="158"/>
      <c r="V11" s="111">
        <f>T11+1</f>
        <v>10</v>
      </c>
      <c r="W11" s="158"/>
      <c r="X11" s="111">
        <f>V11+1</f>
        <v>11</v>
      </c>
      <c r="Y11" s="158"/>
      <c r="Z11" s="123">
        <f>X11+1</f>
        <v>12</v>
      </c>
      <c r="AA11" s="158"/>
      <c r="AB11" s="111">
        <f>Z11+1</f>
        <v>13</v>
      </c>
      <c r="AC11" s="158"/>
      <c r="AD11" s="111">
        <f>AB11+1</f>
        <v>14</v>
      </c>
      <c r="AE11" s="158"/>
      <c r="AF11" s="111">
        <f>AD11+1</f>
        <v>15</v>
      </c>
      <c r="AG11" s="158"/>
      <c r="AH11" s="111">
        <f>AF11+1</f>
        <v>16</v>
      </c>
      <c r="AI11" s="158"/>
      <c r="AJ11" s="111">
        <f>AH11+1</f>
        <v>17</v>
      </c>
      <c r="AK11" s="158"/>
      <c r="AL11" s="111">
        <f>AJ11+1</f>
        <v>18</v>
      </c>
      <c r="AM11" s="158"/>
      <c r="AN11" s="123">
        <f>AL11+1</f>
        <v>19</v>
      </c>
      <c r="AO11" s="158"/>
      <c r="AP11" s="111">
        <f>AN11+1</f>
        <v>20</v>
      </c>
      <c r="AQ11" s="158"/>
      <c r="AR11" s="111">
        <f>AP11+1</f>
        <v>21</v>
      </c>
      <c r="AS11" s="158"/>
      <c r="AT11" s="111">
        <f>AR11+1</f>
        <v>22</v>
      </c>
      <c r="AU11" s="158"/>
      <c r="AV11" s="111">
        <f>AT11+1</f>
        <v>23</v>
      </c>
      <c r="AW11" s="158"/>
      <c r="AX11" s="111">
        <f>AV11+1</f>
        <v>24</v>
      </c>
      <c r="AY11" s="158"/>
      <c r="AZ11" s="111">
        <f>AX11+1</f>
        <v>25</v>
      </c>
      <c r="BA11" s="158"/>
      <c r="BB11" s="123">
        <f>AZ11+1</f>
        <v>26</v>
      </c>
      <c r="BC11" s="158"/>
      <c r="BD11" s="111">
        <f>BB11+1</f>
        <v>27</v>
      </c>
      <c r="BE11" s="158"/>
      <c r="BF11" s="111">
        <f>BD11+1</f>
        <v>28</v>
      </c>
      <c r="BG11" s="158"/>
      <c r="BH11" s="111">
        <f>BF11+1</f>
        <v>29</v>
      </c>
      <c r="BI11" s="158"/>
      <c r="BJ11" s="111">
        <v>30</v>
      </c>
      <c r="BK11" s="158"/>
      <c r="BL11" s="111">
        <v>31</v>
      </c>
      <c r="BM11" s="160"/>
      <c r="BN11" s="127"/>
      <c r="BO11" s="128"/>
      <c r="BP11" s="128"/>
      <c r="BQ11" s="128"/>
      <c r="BR11" s="128"/>
      <c r="BS11" s="129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</row>
    <row r="12" spans="1:90" ht="15.75" customHeight="1" thickBot="1">
      <c r="A12" s="131"/>
      <c r="B12" s="131"/>
      <c r="C12" s="95"/>
      <c r="D12" s="11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12" t="s">
        <v>14</v>
      </c>
      <c r="K12" s="12" t="s">
        <v>15</v>
      </c>
      <c r="L12" s="12" t="s">
        <v>14</v>
      </c>
      <c r="M12" s="12" t="s">
        <v>15</v>
      </c>
      <c r="N12" s="12" t="s">
        <v>14</v>
      </c>
      <c r="O12" s="12" t="s">
        <v>15</v>
      </c>
      <c r="P12" s="12" t="s">
        <v>14</v>
      </c>
      <c r="Q12" s="12" t="s">
        <v>15</v>
      </c>
      <c r="R12" s="12" t="s">
        <v>14</v>
      </c>
      <c r="S12" s="12" t="s">
        <v>15</v>
      </c>
      <c r="T12" s="12" t="s">
        <v>14</v>
      </c>
      <c r="U12" s="12" t="s">
        <v>15</v>
      </c>
      <c r="V12" s="12" t="s">
        <v>14</v>
      </c>
      <c r="W12" s="12" t="s">
        <v>15</v>
      </c>
      <c r="X12" s="12" t="s">
        <v>14</v>
      </c>
      <c r="Y12" s="12" t="s">
        <v>15</v>
      </c>
      <c r="Z12" s="12" t="s">
        <v>14</v>
      </c>
      <c r="AA12" s="12" t="s">
        <v>15</v>
      </c>
      <c r="AB12" s="12" t="s">
        <v>14</v>
      </c>
      <c r="AC12" s="12" t="s">
        <v>15</v>
      </c>
      <c r="AD12" s="59" t="s">
        <v>14</v>
      </c>
      <c r="AE12" s="12" t="s">
        <v>15</v>
      </c>
      <c r="AF12" s="12" t="s">
        <v>14</v>
      </c>
      <c r="AG12" s="12" t="s">
        <v>15</v>
      </c>
      <c r="AH12" s="12" t="s">
        <v>14</v>
      </c>
      <c r="AI12" s="12" t="s">
        <v>15</v>
      </c>
      <c r="AJ12" s="12" t="s">
        <v>14</v>
      </c>
      <c r="AK12" s="12" t="s">
        <v>15</v>
      </c>
      <c r="AL12" s="12" t="s">
        <v>14</v>
      </c>
      <c r="AM12" s="12" t="s">
        <v>15</v>
      </c>
      <c r="AN12" s="12" t="s">
        <v>14</v>
      </c>
      <c r="AO12" s="12" t="s">
        <v>15</v>
      </c>
      <c r="AP12" s="12" t="s">
        <v>14</v>
      </c>
      <c r="AQ12" s="12" t="s">
        <v>15</v>
      </c>
      <c r="AR12" s="12" t="s">
        <v>14</v>
      </c>
      <c r="AS12" s="12" t="s">
        <v>15</v>
      </c>
      <c r="AT12" s="12" t="s">
        <v>14</v>
      </c>
      <c r="AU12" s="12" t="s">
        <v>15</v>
      </c>
      <c r="AV12" s="12" t="s">
        <v>14</v>
      </c>
      <c r="AW12" s="12" t="s">
        <v>15</v>
      </c>
      <c r="AX12" s="12" t="s">
        <v>14</v>
      </c>
      <c r="AY12" s="12" t="s">
        <v>15</v>
      </c>
      <c r="AZ12" s="12" t="s">
        <v>14</v>
      </c>
      <c r="BA12" s="12" t="s">
        <v>15</v>
      </c>
      <c r="BB12" s="12" t="s">
        <v>14</v>
      </c>
      <c r="BC12" s="12" t="s">
        <v>15</v>
      </c>
      <c r="BD12" s="12" t="s">
        <v>14</v>
      </c>
      <c r="BE12" s="12" t="s">
        <v>15</v>
      </c>
      <c r="BF12" s="12" t="s">
        <v>14</v>
      </c>
      <c r="BG12" s="12" t="s">
        <v>15</v>
      </c>
      <c r="BH12" s="12" t="s">
        <v>14</v>
      </c>
      <c r="BI12" s="12" t="s">
        <v>15</v>
      </c>
      <c r="BJ12" s="12" t="s">
        <v>14</v>
      </c>
      <c r="BK12" s="12" t="s">
        <v>15</v>
      </c>
      <c r="BL12" s="12" t="s">
        <v>14</v>
      </c>
      <c r="BM12" s="13" t="s">
        <v>15</v>
      </c>
      <c r="BN12" s="116" t="s">
        <v>16</v>
      </c>
      <c r="BO12" s="117"/>
      <c r="BP12" s="118" t="s">
        <v>17</v>
      </c>
      <c r="BQ12" s="117"/>
      <c r="BR12" s="119" t="s">
        <v>18</v>
      </c>
      <c r="BS12" s="120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</row>
    <row r="13" spans="1:90" ht="17.25" customHeight="1">
      <c r="A13" s="70">
        <v>1</v>
      </c>
      <c r="B13" s="91" t="s">
        <v>51</v>
      </c>
      <c r="C13" s="91" t="s">
        <v>74</v>
      </c>
      <c r="D13" s="6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60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21"/>
      <c r="BN13" s="121">
        <f t="shared" ref="BN13:BN46" si="0">COUNTIF(D13:BM13,"E")</f>
        <v>0</v>
      </c>
      <c r="BO13" s="122"/>
      <c r="BP13" s="121">
        <f t="shared" ref="BP13:BP46" si="1">COUNTIF(D13:BM13,"F")</f>
        <v>0</v>
      </c>
      <c r="BQ13" s="122"/>
      <c r="BR13" s="121">
        <f t="shared" ref="BR13:BR46" si="2">BN13+BP13</f>
        <v>0</v>
      </c>
      <c r="BS13" s="12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</row>
    <row r="14" spans="1:90" s="83" customFormat="1" ht="17.25" customHeight="1">
      <c r="A14" s="77">
        <f t="shared" ref="A14:A36" si="3">A13+1</f>
        <v>2</v>
      </c>
      <c r="B14" s="72" t="s">
        <v>52</v>
      </c>
      <c r="C14" s="72" t="s">
        <v>75</v>
      </c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0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1"/>
      <c r="BN14" s="109">
        <f t="shared" si="0"/>
        <v>0</v>
      </c>
      <c r="BO14" s="110"/>
      <c r="BP14" s="109">
        <f t="shared" si="1"/>
        <v>0</v>
      </c>
      <c r="BQ14" s="110"/>
      <c r="BR14" s="109">
        <f t="shared" si="2"/>
        <v>0</v>
      </c>
      <c r="BS14" s="110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</row>
    <row r="15" spans="1:90" s="83" customFormat="1" ht="17.25" customHeight="1">
      <c r="A15" s="84">
        <f t="shared" si="3"/>
        <v>3</v>
      </c>
      <c r="B15" s="92" t="s">
        <v>53</v>
      </c>
      <c r="C15" s="92" t="s">
        <v>76</v>
      </c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0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81"/>
      <c r="BN15" s="109">
        <f t="shared" si="0"/>
        <v>0</v>
      </c>
      <c r="BO15" s="110"/>
      <c r="BP15" s="109">
        <f t="shared" si="1"/>
        <v>0</v>
      </c>
      <c r="BQ15" s="110"/>
      <c r="BR15" s="109">
        <f t="shared" si="2"/>
        <v>0</v>
      </c>
      <c r="BS15" s="110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</row>
    <row r="16" spans="1:90" ht="17.25" customHeight="1">
      <c r="A16" s="70">
        <f t="shared" si="3"/>
        <v>4</v>
      </c>
      <c r="B16" s="71" t="s">
        <v>54</v>
      </c>
      <c r="C16" s="71" t="s">
        <v>77</v>
      </c>
      <c r="D16" s="6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61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2"/>
      <c r="BN16" s="105">
        <f t="shared" si="0"/>
        <v>0</v>
      </c>
      <c r="BO16" s="106"/>
      <c r="BP16" s="105">
        <f t="shared" si="1"/>
        <v>0</v>
      </c>
      <c r="BQ16" s="106"/>
      <c r="BR16" s="105">
        <f t="shared" si="2"/>
        <v>0</v>
      </c>
      <c r="BS16" s="10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</row>
    <row r="17" spans="1:90" s="83" customFormat="1" ht="17.25" customHeight="1">
      <c r="A17" s="77">
        <f t="shared" si="3"/>
        <v>5</v>
      </c>
      <c r="B17" s="74" t="s">
        <v>55</v>
      </c>
      <c r="C17" s="74" t="s">
        <v>78</v>
      </c>
      <c r="D17" s="7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80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81"/>
      <c r="BN17" s="109">
        <f t="shared" si="0"/>
        <v>0</v>
      </c>
      <c r="BO17" s="110"/>
      <c r="BP17" s="109">
        <f t="shared" si="1"/>
        <v>0</v>
      </c>
      <c r="BQ17" s="110"/>
      <c r="BR17" s="109">
        <f t="shared" si="2"/>
        <v>0</v>
      </c>
      <c r="BS17" s="110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</row>
    <row r="18" spans="1:90" ht="17.25" customHeight="1">
      <c r="A18" s="75">
        <f t="shared" si="3"/>
        <v>6</v>
      </c>
      <c r="B18" s="71" t="s">
        <v>56</v>
      </c>
      <c r="C18" s="71" t="s">
        <v>79</v>
      </c>
      <c r="D18" s="6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61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2"/>
      <c r="BN18" s="105">
        <f t="shared" si="0"/>
        <v>0</v>
      </c>
      <c r="BO18" s="106"/>
      <c r="BP18" s="105">
        <f t="shared" si="1"/>
        <v>0</v>
      </c>
      <c r="BQ18" s="106"/>
      <c r="BR18" s="105">
        <f t="shared" si="2"/>
        <v>0</v>
      </c>
      <c r="BS18" s="10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</row>
    <row r="19" spans="1:90" s="83" customFormat="1" ht="17.25" customHeight="1">
      <c r="A19" s="77">
        <f t="shared" si="3"/>
        <v>7</v>
      </c>
      <c r="B19" s="74" t="s">
        <v>57</v>
      </c>
      <c r="C19" s="74" t="s">
        <v>80</v>
      </c>
      <c r="D19" s="78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80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81"/>
      <c r="BN19" s="109">
        <f t="shared" si="0"/>
        <v>0</v>
      </c>
      <c r="BO19" s="110"/>
      <c r="BP19" s="109">
        <f t="shared" si="1"/>
        <v>0</v>
      </c>
      <c r="BQ19" s="110"/>
      <c r="BR19" s="109">
        <f t="shared" si="2"/>
        <v>0</v>
      </c>
      <c r="BS19" s="110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</row>
    <row r="20" spans="1:90" ht="17.25" customHeight="1">
      <c r="A20" s="70">
        <f t="shared" si="3"/>
        <v>8</v>
      </c>
      <c r="B20" s="71" t="s">
        <v>58</v>
      </c>
      <c r="C20" s="71" t="s">
        <v>81</v>
      </c>
      <c r="D20" s="6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61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2"/>
      <c r="BN20" s="105">
        <f t="shared" si="0"/>
        <v>0</v>
      </c>
      <c r="BO20" s="106"/>
      <c r="BP20" s="105">
        <f t="shared" si="1"/>
        <v>0</v>
      </c>
      <c r="BQ20" s="106"/>
      <c r="BR20" s="105">
        <f t="shared" si="2"/>
        <v>0</v>
      </c>
      <c r="BS20" s="10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</row>
    <row r="21" spans="1:90" ht="17.25" customHeight="1">
      <c r="A21" s="70">
        <f t="shared" si="3"/>
        <v>9</v>
      </c>
      <c r="B21" s="71" t="s">
        <v>59</v>
      </c>
      <c r="C21" s="71" t="s">
        <v>82</v>
      </c>
      <c r="D21" s="6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61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2"/>
      <c r="BN21" s="105">
        <f t="shared" si="0"/>
        <v>0</v>
      </c>
      <c r="BO21" s="106"/>
      <c r="BP21" s="105">
        <f t="shared" si="1"/>
        <v>0</v>
      </c>
      <c r="BQ21" s="106"/>
      <c r="BR21" s="105">
        <f t="shared" si="2"/>
        <v>0</v>
      </c>
      <c r="BS21" s="106"/>
      <c r="BT21" s="3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</row>
    <row r="22" spans="1:90" s="83" customFormat="1" ht="17.25" customHeight="1">
      <c r="A22" s="77">
        <f t="shared" si="3"/>
        <v>10</v>
      </c>
      <c r="B22" s="74" t="s">
        <v>60</v>
      </c>
      <c r="C22" s="74" t="s">
        <v>83</v>
      </c>
      <c r="D22" s="7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80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81"/>
      <c r="BN22" s="109">
        <f t="shared" si="0"/>
        <v>0</v>
      </c>
      <c r="BO22" s="110"/>
      <c r="BP22" s="109">
        <f t="shared" si="1"/>
        <v>0</v>
      </c>
      <c r="BQ22" s="110"/>
      <c r="BR22" s="109">
        <f t="shared" si="2"/>
        <v>0</v>
      </c>
      <c r="BS22" s="110"/>
      <c r="BT22" s="85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</row>
    <row r="23" spans="1:90" s="83" customFormat="1" ht="17.25" customHeight="1">
      <c r="A23" s="77">
        <f t="shared" si="3"/>
        <v>11</v>
      </c>
      <c r="B23" s="74" t="s">
        <v>61</v>
      </c>
      <c r="C23" s="74" t="s">
        <v>84</v>
      </c>
      <c r="D23" s="7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80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81"/>
      <c r="BN23" s="109">
        <f t="shared" si="0"/>
        <v>0</v>
      </c>
      <c r="BO23" s="110"/>
      <c r="BP23" s="109">
        <f t="shared" si="1"/>
        <v>0</v>
      </c>
      <c r="BQ23" s="110"/>
      <c r="BR23" s="109">
        <f t="shared" si="2"/>
        <v>0</v>
      </c>
      <c r="BS23" s="110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</row>
    <row r="24" spans="1:90" ht="17.25" customHeight="1">
      <c r="A24" s="75">
        <f t="shared" si="3"/>
        <v>12</v>
      </c>
      <c r="B24" s="91" t="s">
        <v>19</v>
      </c>
      <c r="C24" s="91" t="s">
        <v>85</v>
      </c>
      <c r="D24" s="6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61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2"/>
      <c r="BN24" s="105">
        <f t="shared" si="0"/>
        <v>0</v>
      </c>
      <c r="BO24" s="106"/>
      <c r="BP24" s="105">
        <f t="shared" si="1"/>
        <v>0</v>
      </c>
      <c r="BQ24" s="106"/>
      <c r="BR24" s="105">
        <f t="shared" si="2"/>
        <v>0</v>
      </c>
      <c r="BS24" s="10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</row>
    <row r="25" spans="1:90" ht="17.25" customHeight="1">
      <c r="A25" s="70">
        <f t="shared" si="3"/>
        <v>13</v>
      </c>
      <c r="B25" s="71" t="s">
        <v>62</v>
      </c>
      <c r="C25" s="71" t="s">
        <v>86</v>
      </c>
      <c r="D25" s="6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61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2"/>
      <c r="BN25" s="105">
        <f t="shared" si="0"/>
        <v>0</v>
      </c>
      <c r="BO25" s="106"/>
      <c r="BP25" s="105">
        <f t="shared" si="1"/>
        <v>0</v>
      </c>
      <c r="BQ25" s="106"/>
      <c r="BR25" s="105">
        <f t="shared" si="2"/>
        <v>0</v>
      </c>
      <c r="BS25" s="10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</row>
    <row r="26" spans="1:90" ht="17.25" customHeight="1">
      <c r="A26" s="70">
        <f t="shared" si="3"/>
        <v>14</v>
      </c>
      <c r="B26" s="71" t="s">
        <v>63</v>
      </c>
      <c r="C26" s="71" t="s">
        <v>87</v>
      </c>
      <c r="D26" s="6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61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2"/>
      <c r="BN26" s="105">
        <f t="shared" si="0"/>
        <v>0</v>
      </c>
      <c r="BO26" s="106"/>
      <c r="BP26" s="105">
        <f t="shared" si="1"/>
        <v>0</v>
      </c>
      <c r="BQ26" s="106"/>
      <c r="BR26" s="105">
        <f t="shared" si="2"/>
        <v>0</v>
      </c>
      <c r="BS26" s="10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</row>
    <row r="27" spans="1:90" s="83" customFormat="1" ht="17.25" customHeight="1">
      <c r="A27" s="77">
        <f t="shared" si="3"/>
        <v>15</v>
      </c>
      <c r="B27" s="74" t="s">
        <v>64</v>
      </c>
      <c r="C27" s="74" t="s">
        <v>88</v>
      </c>
      <c r="D27" s="7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80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81"/>
      <c r="BN27" s="109">
        <f t="shared" si="0"/>
        <v>0</v>
      </c>
      <c r="BO27" s="110"/>
      <c r="BP27" s="109">
        <f t="shared" si="1"/>
        <v>0</v>
      </c>
      <c r="BQ27" s="110"/>
      <c r="BR27" s="109">
        <f t="shared" si="2"/>
        <v>0</v>
      </c>
      <c r="BS27" s="110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</row>
    <row r="28" spans="1:90" s="83" customFormat="1" ht="17.25" customHeight="1">
      <c r="A28" s="77">
        <f t="shared" si="3"/>
        <v>16</v>
      </c>
      <c r="B28" s="74" t="s">
        <v>65</v>
      </c>
      <c r="C28" s="74" t="s">
        <v>89</v>
      </c>
      <c r="D28" s="78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80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81"/>
      <c r="BN28" s="109">
        <f t="shared" si="0"/>
        <v>0</v>
      </c>
      <c r="BO28" s="110"/>
      <c r="BP28" s="109">
        <f t="shared" si="1"/>
        <v>0</v>
      </c>
      <c r="BQ28" s="110"/>
      <c r="BR28" s="109">
        <f t="shared" si="2"/>
        <v>0</v>
      </c>
      <c r="BS28" s="110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</row>
    <row r="29" spans="1:90" ht="17.25" customHeight="1">
      <c r="A29" s="70">
        <f t="shared" si="3"/>
        <v>17</v>
      </c>
      <c r="B29" s="71" t="s">
        <v>66</v>
      </c>
      <c r="C29" s="71" t="s">
        <v>90</v>
      </c>
      <c r="D29" s="6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61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2"/>
      <c r="BN29" s="105">
        <f t="shared" si="0"/>
        <v>0</v>
      </c>
      <c r="BO29" s="106"/>
      <c r="BP29" s="105">
        <f t="shared" si="1"/>
        <v>0</v>
      </c>
      <c r="BQ29" s="106"/>
      <c r="BR29" s="105">
        <f t="shared" si="2"/>
        <v>0</v>
      </c>
      <c r="BS29" s="10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</row>
    <row r="30" spans="1:90" s="83" customFormat="1" ht="17.25" customHeight="1">
      <c r="A30" s="77">
        <f t="shared" si="3"/>
        <v>18</v>
      </c>
      <c r="B30" s="74" t="s">
        <v>67</v>
      </c>
      <c r="C30" s="74" t="s">
        <v>91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1"/>
      <c r="BN30" s="109">
        <f t="shared" si="0"/>
        <v>0</v>
      </c>
      <c r="BO30" s="110"/>
      <c r="BP30" s="109">
        <f t="shared" si="1"/>
        <v>0</v>
      </c>
      <c r="BQ30" s="110"/>
      <c r="BR30" s="109">
        <f t="shared" si="2"/>
        <v>0</v>
      </c>
      <c r="BS30" s="110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</row>
    <row r="31" spans="1:90" s="83" customFormat="1" ht="17.25" customHeight="1">
      <c r="A31" s="77">
        <f t="shared" si="3"/>
        <v>19</v>
      </c>
      <c r="B31" s="74" t="s">
        <v>68</v>
      </c>
      <c r="C31" s="74" t="s">
        <v>92</v>
      </c>
      <c r="D31" s="78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80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81"/>
      <c r="BN31" s="109">
        <f t="shared" si="0"/>
        <v>0</v>
      </c>
      <c r="BO31" s="110"/>
      <c r="BP31" s="109">
        <f t="shared" si="1"/>
        <v>0</v>
      </c>
      <c r="BQ31" s="110"/>
      <c r="BR31" s="109">
        <f t="shared" si="2"/>
        <v>0</v>
      </c>
      <c r="BS31" s="110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</row>
    <row r="32" spans="1:90" s="83" customFormat="1" ht="17.25" customHeight="1">
      <c r="A32" s="77">
        <f t="shared" si="3"/>
        <v>20</v>
      </c>
      <c r="B32" s="74" t="s">
        <v>69</v>
      </c>
      <c r="C32" s="74" t="s">
        <v>93</v>
      </c>
      <c r="D32" s="78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80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81"/>
      <c r="BN32" s="109">
        <f t="shared" si="0"/>
        <v>0</v>
      </c>
      <c r="BO32" s="110"/>
      <c r="BP32" s="109">
        <f t="shared" si="1"/>
        <v>0</v>
      </c>
      <c r="BQ32" s="110"/>
      <c r="BR32" s="109">
        <f t="shared" si="2"/>
        <v>0</v>
      </c>
      <c r="BS32" s="110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</row>
    <row r="33" spans="1:90" s="83" customFormat="1" ht="17.25" customHeight="1">
      <c r="A33" s="77">
        <f t="shared" si="3"/>
        <v>21</v>
      </c>
      <c r="B33" s="74" t="s">
        <v>70</v>
      </c>
      <c r="C33" s="74" t="s">
        <v>94</v>
      </c>
      <c r="D33" s="78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80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81"/>
      <c r="BN33" s="109">
        <f t="shared" si="0"/>
        <v>0</v>
      </c>
      <c r="BO33" s="110"/>
      <c r="BP33" s="109">
        <f t="shared" si="1"/>
        <v>0</v>
      </c>
      <c r="BQ33" s="110"/>
      <c r="BR33" s="109">
        <f t="shared" si="2"/>
        <v>0</v>
      </c>
      <c r="BS33" s="110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</row>
    <row r="34" spans="1:90" s="83" customFormat="1" ht="17.25" customHeight="1">
      <c r="A34" s="77">
        <f t="shared" si="3"/>
        <v>22</v>
      </c>
      <c r="B34" s="74" t="s">
        <v>71</v>
      </c>
      <c r="C34" s="74" t="s">
        <v>95</v>
      </c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80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81"/>
      <c r="BN34" s="109">
        <f t="shared" si="0"/>
        <v>0</v>
      </c>
      <c r="BO34" s="110"/>
      <c r="BP34" s="109">
        <f t="shared" si="1"/>
        <v>0</v>
      </c>
      <c r="BQ34" s="110"/>
      <c r="BR34" s="109">
        <f t="shared" si="2"/>
        <v>0</v>
      </c>
      <c r="BS34" s="110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</row>
    <row r="35" spans="1:90" s="83" customFormat="1" ht="17.25" customHeight="1">
      <c r="A35" s="77">
        <f t="shared" si="3"/>
        <v>23</v>
      </c>
      <c r="B35" s="74" t="s">
        <v>72</v>
      </c>
      <c r="C35" s="74" t="s">
        <v>96</v>
      </c>
      <c r="D35" s="78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80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81"/>
      <c r="BN35" s="109">
        <f t="shared" si="0"/>
        <v>0</v>
      </c>
      <c r="BO35" s="110"/>
      <c r="BP35" s="109">
        <f t="shared" si="1"/>
        <v>0</v>
      </c>
      <c r="BQ35" s="110"/>
      <c r="BR35" s="109">
        <f t="shared" si="2"/>
        <v>0</v>
      </c>
      <c r="BS35" s="110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</row>
    <row r="36" spans="1:90" s="83" customFormat="1" ht="17.25" customHeight="1">
      <c r="A36" s="77">
        <f t="shared" si="3"/>
        <v>24</v>
      </c>
      <c r="B36" s="74" t="s">
        <v>73</v>
      </c>
      <c r="C36" s="74" t="s">
        <v>97</v>
      </c>
      <c r="D36" s="7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81"/>
      <c r="BN36" s="109">
        <f t="shared" si="0"/>
        <v>0</v>
      </c>
      <c r="BO36" s="110"/>
      <c r="BP36" s="109">
        <f t="shared" si="1"/>
        <v>0</v>
      </c>
      <c r="BQ36" s="110"/>
      <c r="BR36" s="109">
        <f t="shared" si="2"/>
        <v>0</v>
      </c>
      <c r="BS36" s="110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</row>
    <row r="37" spans="1:90" ht="17.25" customHeight="1">
      <c r="A37" s="68"/>
      <c r="B37" s="69"/>
      <c r="C37" s="6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6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21"/>
      <c r="BN37" s="105">
        <f t="shared" si="0"/>
        <v>0</v>
      </c>
      <c r="BO37" s="106"/>
      <c r="BP37" s="105">
        <f t="shared" si="1"/>
        <v>0</v>
      </c>
      <c r="BQ37" s="106"/>
      <c r="BR37" s="105">
        <f t="shared" si="2"/>
        <v>0</v>
      </c>
      <c r="BS37" s="10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</row>
    <row r="38" spans="1:90" ht="17.25" customHeight="1">
      <c r="A38" s="17"/>
      <c r="B38" s="35"/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61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105">
        <f t="shared" si="0"/>
        <v>0</v>
      </c>
      <c r="BO38" s="106"/>
      <c r="BP38" s="105">
        <f t="shared" si="1"/>
        <v>0</v>
      </c>
      <c r="BQ38" s="106"/>
      <c r="BR38" s="105">
        <f t="shared" si="2"/>
        <v>0</v>
      </c>
      <c r="BS38" s="10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</row>
    <row r="39" spans="1:90" ht="17.25" customHeight="1">
      <c r="A39" s="58"/>
      <c r="B39" s="18"/>
      <c r="C39" s="18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61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105">
        <f t="shared" si="0"/>
        <v>0</v>
      </c>
      <c r="BO39" s="106"/>
      <c r="BP39" s="105">
        <f t="shared" si="1"/>
        <v>0</v>
      </c>
      <c r="BQ39" s="106"/>
      <c r="BR39" s="105">
        <f t="shared" si="2"/>
        <v>0</v>
      </c>
      <c r="BS39" s="10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</row>
    <row r="40" spans="1:90" ht="17.25" customHeight="1">
      <c r="A40" s="17"/>
      <c r="B40" s="18"/>
      <c r="C40" s="18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61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105">
        <f t="shared" si="0"/>
        <v>0</v>
      </c>
      <c r="BO40" s="106"/>
      <c r="BP40" s="105">
        <f t="shared" si="1"/>
        <v>0</v>
      </c>
      <c r="BQ40" s="106"/>
      <c r="BR40" s="105">
        <f t="shared" si="2"/>
        <v>0</v>
      </c>
      <c r="BS40" s="10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</row>
    <row r="41" spans="1:90" ht="17.25" customHeight="1">
      <c r="A41" s="17"/>
      <c r="B41" s="18"/>
      <c r="C41" s="18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61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105">
        <f t="shared" si="0"/>
        <v>0</v>
      </c>
      <c r="BO41" s="106"/>
      <c r="BP41" s="105">
        <f t="shared" si="1"/>
        <v>0</v>
      </c>
      <c r="BQ41" s="106"/>
      <c r="BR41" s="105">
        <f t="shared" si="2"/>
        <v>0</v>
      </c>
      <c r="BS41" s="10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</row>
    <row r="42" spans="1:90" ht="17.25" customHeight="1">
      <c r="A42" s="17"/>
      <c r="B42" s="18"/>
      <c r="C42" s="18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61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3"/>
      <c r="BN42" s="107">
        <f t="shared" si="0"/>
        <v>0</v>
      </c>
      <c r="BO42" s="108"/>
      <c r="BP42" s="107">
        <f t="shared" si="1"/>
        <v>0</v>
      </c>
      <c r="BQ42" s="108"/>
      <c r="BR42" s="107">
        <f t="shared" si="2"/>
        <v>0</v>
      </c>
      <c r="BS42" s="108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</row>
    <row r="43" spans="1:90" ht="17.25" customHeight="1">
      <c r="A43" s="17"/>
      <c r="B43" s="18"/>
      <c r="C43" s="18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61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19"/>
      <c r="BN43" s="105">
        <f t="shared" si="0"/>
        <v>0</v>
      </c>
      <c r="BO43" s="106"/>
      <c r="BP43" s="105">
        <f t="shared" si="1"/>
        <v>0</v>
      </c>
      <c r="BQ43" s="106"/>
      <c r="BR43" s="105">
        <f t="shared" si="2"/>
        <v>0</v>
      </c>
      <c r="BS43" s="10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</row>
    <row r="44" spans="1:90" ht="17.25" customHeight="1">
      <c r="A44" s="17"/>
      <c r="B44" s="18"/>
      <c r="C44" s="18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61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19"/>
      <c r="BN44" s="105">
        <f t="shared" si="0"/>
        <v>0</v>
      </c>
      <c r="BO44" s="106"/>
      <c r="BP44" s="105">
        <f t="shared" si="1"/>
        <v>0</v>
      </c>
      <c r="BQ44" s="106"/>
      <c r="BR44" s="105">
        <f t="shared" si="2"/>
        <v>0</v>
      </c>
      <c r="BS44" s="10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</row>
    <row r="45" spans="1:90" ht="17.25" customHeight="1">
      <c r="A45" s="58"/>
      <c r="B45" s="38"/>
      <c r="C45" s="3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61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105">
        <f t="shared" si="0"/>
        <v>0</v>
      </c>
      <c r="BO45" s="106"/>
      <c r="BP45" s="105">
        <f t="shared" si="1"/>
        <v>0</v>
      </c>
      <c r="BQ45" s="106"/>
      <c r="BR45" s="105">
        <f t="shared" si="2"/>
        <v>0</v>
      </c>
      <c r="BS45" s="10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</row>
    <row r="46" spans="1:90" ht="19.5" customHeight="1" thickBot="1">
      <c r="A46" s="100"/>
      <c r="B46" s="101"/>
      <c r="C46" s="102"/>
      <c r="D46" s="24"/>
      <c r="E46" s="24"/>
      <c r="F46" s="24"/>
      <c r="G46" s="24"/>
      <c r="H46" s="25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62"/>
      <c r="AE46" s="26"/>
      <c r="AF46" s="26"/>
      <c r="AG46" s="26"/>
      <c r="AH46" s="3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7"/>
      <c r="BG46" s="24"/>
      <c r="BH46" s="24"/>
      <c r="BI46" s="24"/>
      <c r="BJ46" s="24"/>
      <c r="BK46" s="24"/>
      <c r="BL46" s="24"/>
      <c r="BM46" s="24"/>
      <c r="BN46" s="103">
        <f t="shared" si="0"/>
        <v>0</v>
      </c>
      <c r="BO46" s="104"/>
      <c r="BP46" s="103">
        <f t="shared" si="1"/>
        <v>0</v>
      </c>
      <c r="BQ46" s="104"/>
      <c r="BR46" s="103">
        <f t="shared" si="2"/>
        <v>0</v>
      </c>
      <c r="BS46" s="104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ht="15.75" customHeight="1" thickTop="1">
      <c r="A47" s="93" t="s">
        <v>22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5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3.25" customHeight="1" thickBot="1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8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</row>
    <row r="49" spans="1:90" ht="26.25" customHeight="1" thickBot="1">
      <c r="A49" s="99" t="s">
        <v>20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8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</row>
    <row r="50" spans="1:90" ht="18" customHeight="1">
      <c r="A50" s="28" t="s">
        <v>21</v>
      </c>
      <c r="B50" s="29"/>
      <c r="C50" s="30"/>
      <c r="D50" s="2"/>
      <c r="E50" s="31"/>
      <c r="F50" s="3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63"/>
      <c r="AE50" s="2"/>
      <c r="AF50" s="2"/>
      <c r="AG50" s="2"/>
      <c r="AH50" s="37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spans="1:90" ht="15.75" customHeight="1">
      <c r="A51" s="2"/>
      <c r="B51" s="2"/>
      <c r="C51" s="30"/>
      <c r="D51" s="34"/>
      <c r="E51" s="34"/>
      <c r="F51" s="32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3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64"/>
      <c r="AE51" s="34"/>
      <c r="AF51" s="34"/>
      <c r="AG51" s="34"/>
      <c r="AH51" s="33"/>
      <c r="AI51" s="34"/>
      <c r="AJ51" s="2"/>
      <c r="AK51" s="2"/>
      <c r="AL51" s="2"/>
      <c r="AM51" s="2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spans="1:90" ht="15.75" customHeight="1">
      <c r="A52" s="2"/>
      <c r="B52" s="2"/>
      <c r="C52" s="30"/>
      <c r="D52" s="34"/>
      <c r="E52" s="34"/>
      <c r="F52" s="32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64"/>
      <c r="AE52" s="34"/>
      <c r="AF52" s="34"/>
      <c r="AG52" s="34"/>
      <c r="AH52" s="33"/>
      <c r="AI52" s="34"/>
      <c r="AJ52" s="2"/>
      <c r="AK52" s="2"/>
      <c r="AL52" s="2"/>
      <c r="AM52" s="2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spans="1:90" ht="15.75" customHeight="1">
      <c r="A53" s="2"/>
      <c r="B53" s="2"/>
      <c r="C53" s="30"/>
      <c r="D53" s="34"/>
      <c r="E53" s="34"/>
      <c r="F53" s="32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64"/>
      <c r="AE53" s="34"/>
      <c r="AF53" s="34"/>
      <c r="AG53" s="34"/>
      <c r="AH53" s="33"/>
      <c r="AI53" s="34"/>
      <c r="AJ53" s="2"/>
      <c r="AK53" s="2"/>
      <c r="AL53" s="2"/>
      <c r="AM53" s="2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spans="1:90" ht="15.75" customHeight="1">
      <c r="A54" s="2"/>
      <c r="B54" s="2"/>
      <c r="C54" s="30"/>
      <c r="D54" s="34"/>
      <c r="E54" s="34"/>
      <c r="F54" s="32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64"/>
      <c r="AE54" s="34"/>
      <c r="AF54" s="34"/>
      <c r="AG54" s="34"/>
      <c r="AH54" s="33"/>
      <c r="AI54" s="34"/>
      <c r="AJ54" s="2"/>
      <c r="AK54" s="2"/>
      <c r="AL54" s="2"/>
      <c r="AM54" s="2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spans="1:90" ht="15.75" customHeight="1">
      <c r="A55" s="2"/>
      <c r="B55" s="2"/>
      <c r="C55" s="30"/>
      <c r="D55" s="34"/>
      <c r="E55" s="34"/>
      <c r="F55" s="32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64"/>
      <c r="AE55" s="34"/>
      <c r="AF55" s="34"/>
      <c r="AG55" s="34"/>
      <c r="AH55" s="33"/>
      <c r="AI55" s="34"/>
      <c r="AJ55" s="2"/>
      <c r="AK55" s="2"/>
      <c r="AL55" s="2"/>
      <c r="AM55" s="2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spans="1:90" ht="15.75" customHeight="1">
      <c r="A56" s="2"/>
      <c r="B56" s="2"/>
      <c r="C56" s="30"/>
      <c r="D56" s="34"/>
      <c r="E56" s="34"/>
      <c r="F56" s="32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64"/>
      <c r="AE56" s="34"/>
      <c r="AF56" s="34"/>
      <c r="AG56" s="34"/>
      <c r="AH56" s="33"/>
      <c r="AI56" s="34"/>
      <c r="AJ56" s="2"/>
      <c r="AK56" s="2"/>
      <c r="AL56" s="2"/>
      <c r="AM56" s="2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spans="1:90" ht="15.75" customHeight="1">
      <c r="A57" s="2"/>
      <c r="B57" s="2"/>
      <c r="C57" s="30"/>
      <c r="D57" s="34"/>
      <c r="E57" s="34"/>
      <c r="F57" s="32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64"/>
      <c r="AE57" s="34"/>
      <c r="AF57" s="34"/>
      <c r="AG57" s="34"/>
      <c r="AH57" s="33"/>
      <c r="AI57" s="34"/>
      <c r="AJ57" s="2"/>
      <c r="AK57" s="2"/>
      <c r="AL57" s="2"/>
      <c r="AM57" s="2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spans="1:90" ht="15.75" customHeight="1">
      <c r="A58" s="2"/>
      <c r="B58" s="2"/>
      <c r="C58" s="30"/>
      <c r="D58" s="34"/>
      <c r="E58" s="34"/>
      <c r="F58" s="32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64"/>
      <c r="AE58" s="34"/>
      <c r="AF58" s="34"/>
      <c r="AG58" s="34"/>
      <c r="AH58" s="33"/>
      <c r="AI58" s="34"/>
      <c r="AJ58" s="2"/>
      <c r="AK58" s="2"/>
      <c r="AL58" s="2"/>
      <c r="AM58" s="2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spans="1:90" ht="15.75" customHeight="1">
      <c r="A59" s="2"/>
      <c r="B59" s="2"/>
      <c r="C59" s="30"/>
      <c r="D59" s="34"/>
      <c r="E59" s="34"/>
      <c r="F59" s="32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64"/>
      <c r="AE59" s="34"/>
      <c r="AF59" s="34"/>
      <c r="AG59" s="34"/>
      <c r="AH59" s="33"/>
      <c r="AI59" s="34"/>
      <c r="AJ59" s="2"/>
      <c r="AK59" s="2"/>
      <c r="AL59" s="2"/>
      <c r="AM59" s="2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spans="1:90" ht="15.75" customHeight="1">
      <c r="A60" s="2"/>
      <c r="B60" s="2"/>
      <c r="C60" s="30"/>
      <c r="D60" s="34"/>
      <c r="E60" s="34"/>
      <c r="F60" s="32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64"/>
      <c r="AE60" s="34"/>
      <c r="AF60" s="34"/>
      <c r="AG60" s="34"/>
      <c r="AH60" s="33"/>
      <c r="AI60" s="34"/>
      <c r="AJ60" s="2"/>
      <c r="AK60" s="2"/>
      <c r="AL60" s="2"/>
      <c r="AM60" s="2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</row>
    <row r="61" spans="1:90" ht="15.75" customHeight="1">
      <c r="A61" s="2"/>
      <c r="B61" s="2"/>
      <c r="C61" s="30"/>
      <c r="D61" s="34"/>
      <c r="E61" s="34"/>
      <c r="F61" s="32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64"/>
      <c r="AE61" s="34"/>
      <c r="AF61" s="34"/>
      <c r="AG61" s="34"/>
      <c r="AH61" s="33"/>
      <c r="AI61" s="34"/>
      <c r="AJ61" s="2"/>
      <c r="AK61" s="2"/>
      <c r="AL61" s="2"/>
      <c r="AM61" s="2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spans="1:90" ht="15.75" customHeight="1">
      <c r="A62" s="2"/>
      <c r="B62" s="2"/>
      <c r="C62" s="30"/>
      <c r="D62" s="34"/>
      <c r="E62" s="34"/>
      <c r="F62" s="32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64"/>
      <c r="AE62" s="34"/>
      <c r="AF62" s="34"/>
      <c r="AG62" s="34"/>
      <c r="AH62" s="33"/>
      <c r="AI62" s="34"/>
      <c r="AJ62" s="2"/>
      <c r="AK62" s="2"/>
      <c r="AL62" s="2"/>
      <c r="AM62" s="2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spans="1:90" ht="15.75" customHeight="1">
      <c r="A63" s="2"/>
      <c r="B63" s="2"/>
      <c r="C63" s="30"/>
      <c r="D63" s="34"/>
      <c r="E63" s="34"/>
      <c r="F63" s="32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64"/>
      <c r="AE63" s="34"/>
      <c r="AF63" s="34"/>
      <c r="AG63" s="34"/>
      <c r="AH63" s="33"/>
      <c r="AI63" s="34"/>
      <c r="AJ63" s="2"/>
      <c r="AK63" s="2"/>
      <c r="AL63" s="2"/>
      <c r="AM63" s="2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spans="1:90" ht="15.75" customHeight="1">
      <c r="A64" s="2"/>
      <c r="B64" s="2"/>
      <c r="C64" s="30"/>
      <c r="D64" s="34"/>
      <c r="E64" s="34"/>
      <c r="F64" s="32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3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64"/>
      <c r="AE64" s="34"/>
      <c r="AF64" s="34"/>
      <c r="AG64" s="34"/>
      <c r="AH64" s="33"/>
      <c r="AI64" s="34"/>
      <c r="AJ64" s="2"/>
      <c r="AK64" s="2"/>
      <c r="AL64" s="2"/>
      <c r="AM64" s="2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</row>
    <row r="65" spans="1:90" ht="15.75" customHeight="1">
      <c r="A65" s="2"/>
      <c r="B65" s="2"/>
      <c r="C65" s="30"/>
      <c r="D65" s="34"/>
      <c r="E65" s="34"/>
      <c r="F65" s="32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3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64"/>
      <c r="AE65" s="34"/>
      <c r="AF65" s="34"/>
      <c r="AG65" s="34"/>
      <c r="AH65" s="33"/>
      <c r="AI65" s="34"/>
      <c r="AJ65" s="2"/>
      <c r="AK65" s="2"/>
      <c r="AL65" s="2"/>
      <c r="AM65" s="2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spans="1:90" ht="15.75" customHeight="1">
      <c r="A66" s="2"/>
      <c r="B66" s="2"/>
      <c r="C66" s="30"/>
      <c r="D66" s="34"/>
      <c r="E66" s="34"/>
      <c r="F66" s="32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3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64"/>
      <c r="AE66" s="34"/>
      <c r="AF66" s="34"/>
      <c r="AG66" s="34"/>
      <c r="AH66" s="33"/>
      <c r="AI66" s="34"/>
      <c r="AJ66" s="2"/>
      <c r="AK66" s="2"/>
      <c r="AL66" s="2"/>
      <c r="AM66" s="2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spans="1:90" ht="15.75" customHeight="1">
      <c r="A67" s="2"/>
      <c r="B67" s="2"/>
      <c r="C67" s="30"/>
      <c r="D67" s="34"/>
      <c r="E67" s="34"/>
      <c r="F67" s="32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3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64"/>
      <c r="AE67" s="34"/>
      <c r="AF67" s="34"/>
      <c r="AG67" s="34"/>
      <c r="AH67" s="33"/>
      <c r="AI67" s="34"/>
      <c r="AJ67" s="2"/>
      <c r="AK67" s="2"/>
      <c r="AL67" s="2"/>
      <c r="AM67" s="2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spans="1:90" ht="15.75" customHeight="1">
      <c r="A68" s="2"/>
      <c r="B68" s="2"/>
      <c r="C68" s="30"/>
      <c r="D68" s="34"/>
      <c r="E68" s="34"/>
      <c r="F68" s="32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64"/>
      <c r="AE68" s="34"/>
      <c r="AF68" s="34"/>
      <c r="AG68" s="34"/>
      <c r="AH68" s="33"/>
      <c r="AI68" s="34"/>
      <c r="AJ68" s="2"/>
      <c r="AK68" s="2"/>
      <c r="AL68" s="2"/>
      <c r="AM68" s="2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spans="1:90" ht="15.75" customHeight="1">
      <c r="A69" s="2"/>
      <c r="B69" s="2"/>
      <c r="C69" s="30"/>
      <c r="D69" s="34"/>
      <c r="E69" s="34"/>
      <c r="F69" s="32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64"/>
      <c r="AE69" s="34"/>
      <c r="AF69" s="34"/>
      <c r="AG69" s="34"/>
      <c r="AH69" s="33"/>
      <c r="AI69" s="34"/>
      <c r="AJ69" s="2"/>
      <c r="AK69" s="2"/>
      <c r="AL69" s="2"/>
      <c r="AM69" s="2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spans="1:90" ht="15.75" customHeight="1">
      <c r="A70" s="2"/>
      <c r="B70" s="2"/>
      <c r="C70" s="30"/>
      <c r="D70" s="34"/>
      <c r="E70" s="34"/>
      <c r="F70" s="32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3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64"/>
      <c r="AE70" s="34"/>
      <c r="AF70" s="34"/>
      <c r="AG70" s="34"/>
      <c r="AH70" s="33"/>
      <c r="AI70" s="34"/>
      <c r="AJ70" s="2"/>
      <c r="AK70" s="2"/>
      <c r="AL70" s="2"/>
      <c r="AM70" s="2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spans="1:90" ht="15.75" customHeight="1">
      <c r="A71" s="2"/>
      <c r="B71" s="2"/>
      <c r="C71" s="30"/>
      <c r="D71" s="34"/>
      <c r="E71" s="34"/>
      <c r="F71" s="32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3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64"/>
      <c r="AE71" s="34"/>
      <c r="AF71" s="34"/>
      <c r="AG71" s="34"/>
      <c r="AH71" s="33"/>
      <c r="AI71" s="34"/>
      <c r="AJ71" s="2"/>
      <c r="AK71" s="2"/>
      <c r="AL71" s="2"/>
      <c r="AM71" s="2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spans="1:90" ht="15.75" customHeight="1">
      <c r="A72" s="2"/>
      <c r="B72" s="2"/>
      <c r="C72" s="30"/>
      <c r="D72" s="34"/>
      <c r="E72" s="34"/>
      <c r="F72" s="32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3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64"/>
      <c r="AE72" s="34"/>
      <c r="AF72" s="34"/>
      <c r="AG72" s="34"/>
      <c r="AH72" s="33"/>
      <c r="AI72" s="34"/>
      <c r="AJ72" s="2"/>
      <c r="AK72" s="2"/>
      <c r="AL72" s="2"/>
      <c r="AM72" s="2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spans="1:90" ht="15.75" customHeight="1">
      <c r="A73" s="2"/>
      <c r="B73" s="2"/>
      <c r="C73" s="30"/>
      <c r="D73" s="34"/>
      <c r="E73" s="34"/>
      <c r="F73" s="32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64"/>
      <c r="AE73" s="34"/>
      <c r="AF73" s="34"/>
      <c r="AG73" s="34"/>
      <c r="AH73" s="33"/>
      <c r="AI73" s="34"/>
      <c r="AJ73" s="2"/>
      <c r="AK73" s="2"/>
      <c r="AL73" s="2"/>
      <c r="AM73" s="2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spans="1:90" ht="15.75" customHeight="1">
      <c r="A74" s="2"/>
      <c r="B74" s="2"/>
      <c r="C74" s="30"/>
      <c r="D74" s="34"/>
      <c r="E74" s="34"/>
      <c r="F74" s="32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64"/>
      <c r="AE74" s="34"/>
      <c r="AF74" s="34"/>
      <c r="AG74" s="34"/>
      <c r="AH74" s="33"/>
      <c r="AI74" s="34"/>
      <c r="AJ74" s="2"/>
      <c r="AK74" s="2"/>
      <c r="AL74" s="2"/>
      <c r="AM74" s="2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spans="1:90" ht="15.75" customHeight="1">
      <c r="A75" s="2"/>
      <c r="B75" s="2"/>
      <c r="C75" s="30"/>
      <c r="D75" s="34"/>
      <c r="E75" s="34"/>
      <c r="F75" s="32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64"/>
      <c r="AE75" s="34"/>
      <c r="AF75" s="34"/>
      <c r="AG75" s="34"/>
      <c r="AH75" s="33"/>
      <c r="AI75" s="34"/>
      <c r="AJ75" s="2"/>
      <c r="AK75" s="2"/>
      <c r="AL75" s="2"/>
      <c r="AM75" s="2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</row>
    <row r="76" spans="1:90" ht="15.75" customHeight="1">
      <c r="A76" s="2"/>
      <c r="B76" s="2"/>
      <c r="C76" s="30"/>
      <c r="D76" s="34"/>
      <c r="E76" s="34"/>
      <c r="F76" s="32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64"/>
      <c r="AE76" s="34"/>
      <c r="AF76" s="34"/>
      <c r="AG76" s="34"/>
      <c r="AH76" s="33"/>
      <c r="AI76" s="34"/>
      <c r="AJ76" s="2"/>
      <c r="AK76" s="2"/>
      <c r="AL76" s="2"/>
      <c r="AM76" s="2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</row>
    <row r="77" spans="1:90" ht="15.75" customHeight="1">
      <c r="A77" s="2"/>
      <c r="B77" s="2"/>
      <c r="C77" s="30"/>
      <c r="D77" s="34"/>
      <c r="E77" s="34"/>
      <c r="F77" s="32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64"/>
      <c r="AE77" s="34"/>
      <c r="AF77" s="34"/>
      <c r="AG77" s="34"/>
      <c r="AH77" s="33"/>
      <c r="AI77" s="34"/>
      <c r="AJ77" s="2"/>
      <c r="AK77" s="2"/>
      <c r="AL77" s="2"/>
      <c r="AM77" s="2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</row>
    <row r="78" spans="1:90" ht="15.75" customHeight="1">
      <c r="A78" s="2"/>
      <c r="B78" s="2"/>
      <c r="C78" s="30"/>
      <c r="D78" s="34"/>
      <c r="E78" s="34"/>
      <c r="F78" s="32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64"/>
      <c r="AE78" s="34"/>
      <c r="AF78" s="34"/>
      <c r="AG78" s="34"/>
      <c r="AH78" s="33"/>
      <c r="AI78" s="34"/>
      <c r="AJ78" s="2"/>
      <c r="AK78" s="2"/>
      <c r="AL78" s="2"/>
      <c r="AM78" s="2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spans="1:90" ht="15.75" customHeight="1">
      <c r="A79" s="2"/>
      <c r="B79" s="2"/>
      <c r="C79" s="30"/>
      <c r="D79" s="34"/>
      <c r="E79" s="34"/>
      <c r="F79" s="32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64"/>
      <c r="AE79" s="34"/>
      <c r="AF79" s="34"/>
      <c r="AG79" s="34"/>
      <c r="AH79" s="33"/>
      <c r="AI79" s="34"/>
      <c r="AJ79" s="2"/>
      <c r="AK79" s="2"/>
      <c r="AL79" s="2"/>
      <c r="AM79" s="2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spans="1:90" ht="15.75" customHeight="1">
      <c r="A80" s="2"/>
      <c r="B80" s="2"/>
      <c r="C80" s="30"/>
      <c r="D80" s="34"/>
      <c r="E80" s="34"/>
      <c r="F80" s="32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64"/>
      <c r="AE80" s="34"/>
      <c r="AF80" s="34"/>
      <c r="AG80" s="34"/>
      <c r="AH80" s="33"/>
      <c r="AI80" s="34"/>
      <c r="AJ80" s="2"/>
      <c r="AK80" s="2"/>
      <c r="AL80" s="2"/>
      <c r="AM80" s="2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spans="1:90" ht="15.75" customHeight="1">
      <c r="A81" s="2"/>
      <c r="B81" s="2"/>
      <c r="C81" s="30"/>
      <c r="D81" s="34"/>
      <c r="E81" s="34"/>
      <c r="F81" s="32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64"/>
      <c r="AE81" s="34"/>
      <c r="AF81" s="34"/>
      <c r="AG81" s="34"/>
      <c r="AH81" s="33"/>
      <c r="AI81" s="34"/>
      <c r="AJ81" s="2"/>
      <c r="AK81" s="2"/>
      <c r="AL81" s="2"/>
      <c r="AM81" s="2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</row>
    <row r="82" spans="1:90" ht="15.75" customHeight="1">
      <c r="A82" s="2"/>
      <c r="B82" s="2"/>
      <c r="C82" s="30"/>
      <c r="D82" s="34"/>
      <c r="E82" s="34"/>
      <c r="F82" s="32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64"/>
      <c r="AE82" s="34"/>
      <c r="AF82" s="34"/>
      <c r="AG82" s="34"/>
      <c r="AH82" s="33"/>
      <c r="AI82" s="34"/>
      <c r="AJ82" s="2"/>
      <c r="AK82" s="2"/>
      <c r="AL82" s="2"/>
      <c r="AM82" s="2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</row>
    <row r="83" spans="1:90" ht="15.75" customHeight="1">
      <c r="A83" s="2"/>
      <c r="B83" s="2"/>
      <c r="C83" s="30"/>
      <c r="D83" s="34"/>
      <c r="E83" s="34"/>
      <c r="F83" s="32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64"/>
      <c r="AE83" s="34"/>
      <c r="AF83" s="34"/>
      <c r="AG83" s="34"/>
      <c r="AH83" s="33"/>
      <c r="AI83" s="34"/>
      <c r="AJ83" s="2"/>
      <c r="AK83" s="2"/>
      <c r="AL83" s="2"/>
      <c r="AM83" s="2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</row>
    <row r="84" spans="1:90" ht="15.75" customHeight="1">
      <c r="A84" s="2"/>
      <c r="B84" s="2"/>
      <c r="C84" s="30"/>
      <c r="D84" s="34"/>
      <c r="E84" s="34"/>
      <c r="F84" s="32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64"/>
      <c r="AE84" s="34"/>
      <c r="AF84" s="34"/>
      <c r="AG84" s="34"/>
      <c r="AH84" s="33"/>
      <c r="AI84" s="34"/>
      <c r="AJ84" s="2"/>
      <c r="AK84" s="2"/>
      <c r="AL84" s="2"/>
      <c r="AM84" s="2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</row>
    <row r="85" spans="1:90" ht="15.75" customHeight="1">
      <c r="A85" s="2"/>
      <c r="B85" s="2"/>
      <c r="C85" s="30"/>
      <c r="D85" s="34"/>
      <c r="E85" s="34"/>
      <c r="F85" s="32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64"/>
      <c r="AE85" s="34"/>
      <c r="AF85" s="34"/>
      <c r="AG85" s="34"/>
      <c r="AH85" s="33"/>
      <c r="AI85" s="34"/>
      <c r="AJ85" s="2"/>
      <c r="AK85" s="2"/>
      <c r="AL85" s="2"/>
      <c r="AM85" s="2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</row>
    <row r="86" spans="1:90" ht="15.75" customHeight="1">
      <c r="A86" s="2"/>
      <c r="B86" s="2"/>
      <c r="C86" s="30"/>
      <c r="D86" s="34"/>
      <c r="E86" s="34"/>
      <c r="F86" s="32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64"/>
      <c r="AE86" s="34"/>
      <c r="AF86" s="34"/>
      <c r="AG86" s="34"/>
      <c r="AH86" s="33"/>
      <c r="AI86" s="34"/>
      <c r="AJ86" s="2"/>
      <c r="AK86" s="2"/>
      <c r="AL86" s="2"/>
      <c r="AM86" s="2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</row>
    <row r="87" spans="1:90" ht="15.75" customHeight="1">
      <c r="A87" s="2"/>
      <c r="B87" s="2"/>
      <c r="C87" s="30"/>
      <c r="D87" s="34"/>
      <c r="E87" s="34"/>
      <c r="F87" s="32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64"/>
      <c r="AE87" s="34"/>
      <c r="AF87" s="34"/>
      <c r="AG87" s="34"/>
      <c r="AH87" s="33"/>
      <c r="AI87" s="34"/>
      <c r="AJ87" s="2"/>
      <c r="AK87" s="2"/>
      <c r="AL87" s="2"/>
      <c r="AM87" s="2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</row>
    <row r="88" spans="1:90" ht="15.75" customHeight="1">
      <c r="A88" s="2"/>
      <c r="B88" s="2"/>
      <c r="C88" s="30"/>
      <c r="D88" s="34"/>
      <c r="E88" s="34"/>
      <c r="F88" s="32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64"/>
      <c r="AE88" s="34"/>
      <c r="AF88" s="34"/>
      <c r="AG88" s="34"/>
      <c r="AH88" s="33"/>
      <c r="AI88" s="34"/>
      <c r="AJ88" s="2"/>
      <c r="AK88" s="2"/>
      <c r="AL88" s="2"/>
      <c r="AM88" s="2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</row>
    <row r="89" spans="1:90" ht="15.75" customHeight="1">
      <c r="A89" s="2"/>
      <c r="B89" s="2"/>
      <c r="C89" s="30"/>
      <c r="D89" s="34"/>
      <c r="E89" s="34"/>
      <c r="F89" s="32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64"/>
      <c r="AE89" s="34"/>
      <c r="AF89" s="34"/>
      <c r="AG89" s="34"/>
      <c r="AH89" s="33"/>
      <c r="AI89" s="34"/>
      <c r="AJ89" s="2"/>
      <c r="AK89" s="2"/>
      <c r="AL89" s="2"/>
      <c r="AM89" s="2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</row>
    <row r="90" spans="1:90" ht="15.75" customHeight="1">
      <c r="A90" s="2"/>
      <c r="B90" s="2"/>
      <c r="C90" s="30"/>
      <c r="D90" s="34"/>
      <c r="E90" s="34"/>
      <c r="F90" s="32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64"/>
      <c r="AE90" s="34"/>
      <c r="AF90" s="34"/>
      <c r="AG90" s="34"/>
      <c r="AH90" s="33"/>
      <c r="AI90" s="34"/>
      <c r="AJ90" s="2"/>
      <c r="AK90" s="2"/>
      <c r="AL90" s="2"/>
      <c r="AM90" s="2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</row>
    <row r="91" spans="1:90" ht="15.75" customHeight="1">
      <c r="A91" s="2"/>
      <c r="B91" s="2"/>
      <c r="C91" s="30"/>
      <c r="D91" s="34"/>
      <c r="E91" s="34"/>
      <c r="F91" s="32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64"/>
      <c r="AE91" s="34"/>
      <c r="AF91" s="34"/>
      <c r="AG91" s="34"/>
      <c r="AH91" s="33"/>
      <c r="AI91" s="34"/>
      <c r="AJ91" s="2"/>
      <c r="AK91" s="2"/>
      <c r="AL91" s="2"/>
      <c r="AM91" s="2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</row>
    <row r="92" spans="1:90" ht="15.75" customHeight="1">
      <c r="A92" s="2"/>
      <c r="B92" s="2"/>
      <c r="C92" s="30"/>
      <c r="D92" s="34"/>
      <c r="E92" s="34"/>
      <c r="F92" s="32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64"/>
      <c r="AE92" s="34"/>
      <c r="AF92" s="34"/>
      <c r="AG92" s="34"/>
      <c r="AH92" s="33"/>
      <c r="AI92" s="34"/>
      <c r="AJ92" s="2"/>
      <c r="AK92" s="2"/>
      <c r="AL92" s="2"/>
      <c r="AM92" s="2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</row>
    <row r="93" spans="1:90" ht="15.75" customHeight="1">
      <c r="A93" s="2"/>
      <c r="B93" s="2"/>
      <c r="C93" s="30"/>
      <c r="D93" s="34"/>
      <c r="E93" s="34"/>
      <c r="F93" s="32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64"/>
      <c r="AE93" s="34"/>
      <c r="AF93" s="34"/>
      <c r="AG93" s="34"/>
      <c r="AH93" s="33"/>
      <c r="AI93" s="34"/>
      <c r="AJ93" s="2"/>
      <c r="AK93" s="2"/>
      <c r="AL93" s="2"/>
      <c r="AM93" s="2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</row>
    <row r="94" spans="1:90" ht="15.75" customHeight="1">
      <c r="A94" s="2"/>
      <c r="B94" s="2"/>
      <c r="C94" s="30"/>
      <c r="D94" s="34"/>
      <c r="E94" s="34"/>
      <c r="F94" s="32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64"/>
      <c r="AE94" s="34"/>
      <c r="AF94" s="34"/>
      <c r="AG94" s="34"/>
      <c r="AH94" s="33"/>
      <c r="AI94" s="34"/>
      <c r="AJ94" s="2"/>
      <c r="AK94" s="2"/>
      <c r="AL94" s="2"/>
      <c r="AM94" s="2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</row>
    <row r="95" spans="1:90" ht="15.75" customHeight="1">
      <c r="A95" s="2"/>
      <c r="B95" s="2"/>
      <c r="C95" s="30"/>
      <c r="D95" s="34"/>
      <c r="E95" s="34"/>
      <c r="F95" s="32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64"/>
      <c r="AE95" s="34"/>
      <c r="AF95" s="34"/>
      <c r="AG95" s="34"/>
      <c r="AH95" s="33"/>
      <c r="AI95" s="34"/>
      <c r="AJ95" s="2"/>
      <c r="AK95" s="2"/>
      <c r="AL95" s="2"/>
      <c r="AM95" s="2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</row>
    <row r="96" spans="1:90" ht="15.75" customHeight="1">
      <c r="A96" s="2"/>
      <c r="B96" s="2"/>
      <c r="C96" s="30"/>
      <c r="D96" s="34"/>
      <c r="E96" s="34"/>
      <c r="F96" s="32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64"/>
      <c r="AE96" s="34"/>
      <c r="AF96" s="34"/>
      <c r="AG96" s="34"/>
      <c r="AH96" s="33"/>
      <c r="AI96" s="34"/>
      <c r="AJ96" s="2"/>
      <c r="AK96" s="2"/>
      <c r="AL96" s="2"/>
      <c r="AM96" s="2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spans="1:90" ht="15.75" customHeight="1">
      <c r="A97" s="2"/>
      <c r="B97" s="2"/>
      <c r="C97" s="30"/>
      <c r="D97" s="34"/>
      <c r="E97" s="34"/>
      <c r="F97" s="32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64"/>
      <c r="AE97" s="34"/>
      <c r="AF97" s="34"/>
      <c r="AG97" s="34"/>
      <c r="AH97" s="33"/>
      <c r="AI97" s="34"/>
      <c r="AJ97" s="2"/>
      <c r="AK97" s="2"/>
      <c r="AL97" s="2"/>
      <c r="AM97" s="2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</row>
    <row r="98" spans="1:90" ht="15.75" customHeight="1">
      <c r="A98" s="2"/>
      <c r="B98" s="2"/>
      <c r="C98" s="30"/>
      <c r="D98" s="34"/>
      <c r="E98" s="34"/>
      <c r="F98" s="32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64"/>
      <c r="AE98" s="34"/>
      <c r="AF98" s="34"/>
      <c r="AG98" s="34"/>
      <c r="AH98" s="33"/>
      <c r="AI98" s="34"/>
      <c r="AJ98" s="2"/>
      <c r="AK98" s="2"/>
      <c r="AL98" s="2"/>
      <c r="AM98" s="2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</row>
    <row r="99" spans="1:90" ht="15.75" customHeight="1">
      <c r="AH99" s="1"/>
    </row>
    <row r="100" spans="1:90" ht="15.75" customHeight="1">
      <c r="AH100" s="1"/>
    </row>
    <row r="101" spans="1:90" ht="15.75" customHeight="1">
      <c r="AH101" s="1"/>
    </row>
    <row r="102" spans="1:90" ht="15.75" customHeight="1">
      <c r="AH102" s="1"/>
    </row>
    <row r="103" spans="1:90" ht="15.75" customHeight="1">
      <c r="AH103" s="1"/>
    </row>
    <row r="104" spans="1:90" ht="15.75" customHeight="1">
      <c r="AH104" s="1"/>
    </row>
    <row r="105" spans="1:90" ht="15.75" customHeight="1">
      <c r="AH105" s="1"/>
    </row>
    <row r="106" spans="1:90" ht="15.75" customHeight="1">
      <c r="AH106" s="1"/>
    </row>
    <row r="107" spans="1:90" ht="15.75" customHeight="1">
      <c r="AH107" s="1"/>
    </row>
    <row r="108" spans="1:90" ht="15.75" customHeight="1">
      <c r="AH108" s="1"/>
    </row>
    <row r="109" spans="1:90" ht="15.75" customHeight="1">
      <c r="AH109" s="1"/>
    </row>
    <row r="110" spans="1:90" ht="15.75" customHeight="1">
      <c r="AH110" s="1"/>
    </row>
    <row r="111" spans="1:90" ht="15.75" customHeight="1">
      <c r="AH111" s="1"/>
    </row>
    <row r="112" spans="1:90" ht="15.75" customHeight="1">
      <c r="AH112" s="1"/>
    </row>
    <row r="113" spans="34:34" ht="15.75" customHeight="1">
      <c r="AH113" s="1"/>
    </row>
    <row r="114" spans="34:34" ht="15.75" customHeight="1">
      <c r="AH114" s="1"/>
    </row>
    <row r="115" spans="34:34" ht="15.75" customHeight="1">
      <c r="AH115" s="1"/>
    </row>
    <row r="116" spans="34:34" ht="15.75" customHeight="1">
      <c r="AH116" s="1"/>
    </row>
    <row r="117" spans="34:34" ht="15.75" customHeight="1">
      <c r="AH117" s="1"/>
    </row>
    <row r="118" spans="34:34" ht="15.75" customHeight="1">
      <c r="AH118" s="1"/>
    </row>
    <row r="119" spans="34:34" ht="15.75" customHeight="1">
      <c r="AH119" s="1"/>
    </row>
    <row r="120" spans="34:34" ht="15.75" customHeight="1">
      <c r="AH120" s="1"/>
    </row>
    <row r="121" spans="34:34" ht="15.75" customHeight="1">
      <c r="AH121" s="1"/>
    </row>
    <row r="122" spans="34:34" ht="15.75" customHeight="1">
      <c r="AH122" s="1"/>
    </row>
    <row r="123" spans="34:34" ht="15.75" customHeight="1">
      <c r="AH123" s="1"/>
    </row>
    <row r="124" spans="34:34" ht="15.75" customHeight="1">
      <c r="AH124" s="1"/>
    </row>
    <row r="125" spans="34:34" ht="15.75" customHeight="1">
      <c r="AH125" s="1"/>
    </row>
    <row r="126" spans="34:34" ht="15.75" customHeight="1">
      <c r="AH126" s="1"/>
    </row>
    <row r="127" spans="34:34" ht="15.75" customHeight="1">
      <c r="AH127" s="1"/>
    </row>
    <row r="128" spans="34:34" ht="15.75" customHeight="1">
      <c r="AH128" s="1"/>
    </row>
    <row r="129" spans="34:34" ht="15.75" customHeight="1">
      <c r="AH129" s="1"/>
    </row>
    <row r="130" spans="34:34" ht="15.75" customHeight="1">
      <c r="AH130" s="1"/>
    </row>
    <row r="131" spans="34:34" ht="15.75" customHeight="1">
      <c r="AH131" s="1"/>
    </row>
    <row r="132" spans="34:34" ht="15.75" customHeight="1">
      <c r="AH132" s="1"/>
    </row>
    <row r="133" spans="34:34" ht="15.75" customHeight="1">
      <c r="AH133" s="1"/>
    </row>
    <row r="134" spans="34:34" ht="15.75" customHeight="1">
      <c r="AH134" s="1"/>
    </row>
    <row r="135" spans="34:34" ht="15.75" customHeight="1">
      <c r="AH135" s="1"/>
    </row>
    <row r="136" spans="34:34" ht="15.75" customHeight="1">
      <c r="AH136" s="1"/>
    </row>
    <row r="137" spans="34:34" ht="15.75" customHeight="1">
      <c r="AH137" s="1"/>
    </row>
    <row r="138" spans="34:34" ht="15.75" customHeight="1">
      <c r="AH138" s="1"/>
    </row>
    <row r="139" spans="34:34" ht="15.75" customHeight="1">
      <c r="AH139" s="1"/>
    </row>
    <row r="140" spans="34:34" ht="15.75" customHeight="1">
      <c r="AH140" s="1"/>
    </row>
    <row r="141" spans="34:34" ht="15.75" customHeight="1">
      <c r="AH141" s="1"/>
    </row>
    <row r="142" spans="34:34" ht="15.75" customHeight="1">
      <c r="AH142" s="1"/>
    </row>
    <row r="143" spans="34:34" ht="15.75" customHeight="1">
      <c r="AH143" s="1"/>
    </row>
    <row r="144" spans="34:34" ht="15.75" customHeight="1">
      <c r="AH144" s="1"/>
    </row>
    <row r="145" spans="34:34" ht="15.75" customHeight="1">
      <c r="AH145" s="1"/>
    </row>
    <row r="146" spans="34:34" ht="15.75" customHeight="1">
      <c r="AH146" s="1"/>
    </row>
    <row r="147" spans="34:34" ht="15.75" customHeight="1">
      <c r="AH147" s="1"/>
    </row>
    <row r="148" spans="34:34" ht="15.75" customHeight="1">
      <c r="AH148" s="1"/>
    </row>
    <row r="149" spans="34:34" ht="15.75" customHeight="1">
      <c r="AH149" s="1"/>
    </row>
    <row r="150" spans="34:34" ht="15.75" customHeight="1">
      <c r="AH150" s="1"/>
    </row>
    <row r="151" spans="34:34" ht="15.75" customHeight="1">
      <c r="AH151" s="1"/>
    </row>
    <row r="152" spans="34:34" ht="15.75" customHeight="1">
      <c r="AH152" s="1"/>
    </row>
    <row r="153" spans="34:34" ht="15.75" customHeight="1">
      <c r="AH153" s="1"/>
    </row>
    <row r="154" spans="34:34" ht="15.75" customHeight="1">
      <c r="AH154" s="1"/>
    </row>
    <row r="155" spans="34:34" ht="15.75" customHeight="1">
      <c r="AH155" s="1"/>
    </row>
    <row r="156" spans="34:34" ht="15.75" customHeight="1">
      <c r="AH156" s="1"/>
    </row>
    <row r="157" spans="34:34" ht="15.75" customHeight="1">
      <c r="AH157" s="1"/>
    </row>
    <row r="158" spans="34:34" ht="15.75" customHeight="1">
      <c r="AH158" s="1"/>
    </row>
    <row r="159" spans="34:34" ht="15.75" customHeight="1">
      <c r="AH159" s="1"/>
    </row>
    <row r="160" spans="34:34" ht="15.75" customHeight="1">
      <c r="AH160" s="1"/>
    </row>
    <row r="161" spans="34:34" ht="15.75" customHeight="1">
      <c r="AH161" s="1"/>
    </row>
    <row r="162" spans="34:34" ht="15.75" customHeight="1">
      <c r="AH162" s="1"/>
    </row>
    <row r="163" spans="34:34" ht="15.75" customHeight="1">
      <c r="AH163" s="1"/>
    </row>
    <row r="164" spans="34:34" ht="15.75" customHeight="1">
      <c r="AH164" s="1"/>
    </row>
    <row r="165" spans="34:34" ht="15.75" customHeight="1">
      <c r="AH165" s="1"/>
    </row>
    <row r="166" spans="34:34" ht="15.75" customHeight="1">
      <c r="AH166" s="1"/>
    </row>
    <row r="167" spans="34:34" ht="15.75" customHeight="1">
      <c r="AH167" s="1"/>
    </row>
    <row r="168" spans="34:34" ht="15.75" customHeight="1">
      <c r="AH168" s="1"/>
    </row>
    <row r="169" spans="34:34" ht="15.75" customHeight="1">
      <c r="AH169" s="1"/>
    </row>
    <row r="170" spans="34:34" ht="15.75" customHeight="1">
      <c r="AH170" s="1"/>
    </row>
    <row r="171" spans="34:34" ht="15.75" customHeight="1">
      <c r="AH171" s="1"/>
    </row>
    <row r="172" spans="34:34" ht="15.75" customHeight="1">
      <c r="AH172" s="1"/>
    </row>
    <row r="173" spans="34:34" ht="15.75" customHeight="1">
      <c r="AH173" s="1"/>
    </row>
    <row r="174" spans="34:34" ht="15.75" customHeight="1">
      <c r="AH174" s="1"/>
    </row>
    <row r="175" spans="34:34" ht="15.75" customHeight="1">
      <c r="AH175" s="1"/>
    </row>
    <row r="176" spans="34:34" ht="15.75" customHeight="1">
      <c r="AH176" s="1"/>
    </row>
    <row r="177" spans="34:34" ht="15.75" customHeight="1">
      <c r="AH177" s="1"/>
    </row>
    <row r="178" spans="34:34" ht="15.75" customHeight="1">
      <c r="AH178" s="1"/>
    </row>
    <row r="179" spans="34:34" ht="15.75" customHeight="1">
      <c r="AH179" s="1"/>
    </row>
    <row r="180" spans="34:34" ht="15.75" customHeight="1">
      <c r="AH180" s="1"/>
    </row>
    <row r="181" spans="34:34" ht="15.75" customHeight="1">
      <c r="AH181" s="1"/>
    </row>
    <row r="182" spans="34:34" ht="15.75" customHeight="1">
      <c r="AH182" s="1"/>
    </row>
    <row r="183" spans="34:34" ht="15.75" customHeight="1">
      <c r="AH183" s="1"/>
    </row>
    <row r="184" spans="34:34" ht="15.75" customHeight="1">
      <c r="AH184" s="1"/>
    </row>
    <row r="185" spans="34:34" ht="15.75" customHeight="1">
      <c r="AH185" s="1"/>
    </row>
    <row r="186" spans="34:34" ht="15.75" customHeight="1">
      <c r="AH186" s="1"/>
    </row>
    <row r="187" spans="34:34" ht="15.75" customHeight="1">
      <c r="AH187" s="1"/>
    </row>
    <row r="188" spans="34:34" ht="15.75" customHeight="1">
      <c r="AH188" s="1"/>
    </row>
    <row r="189" spans="34:34" ht="15.75" customHeight="1">
      <c r="AH189" s="1"/>
    </row>
    <row r="190" spans="34:34" ht="15.75" customHeight="1">
      <c r="AH190" s="1"/>
    </row>
    <row r="191" spans="34:34" ht="15.75" customHeight="1">
      <c r="AH191" s="1"/>
    </row>
    <row r="192" spans="34:34" ht="15.75" customHeight="1">
      <c r="AH192" s="1"/>
    </row>
    <row r="193" spans="34:34" ht="15.75" customHeight="1">
      <c r="AH193" s="1"/>
    </row>
    <row r="194" spans="34:34" ht="15.75" customHeight="1">
      <c r="AH194" s="1"/>
    </row>
    <row r="195" spans="34:34" ht="15.75" customHeight="1">
      <c r="AH195" s="1"/>
    </row>
    <row r="196" spans="34:34" ht="15.75" customHeight="1">
      <c r="AH196" s="1"/>
    </row>
    <row r="197" spans="34:34" ht="15.75" customHeight="1">
      <c r="AH197" s="1"/>
    </row>
    <row r="198" spans="34:34" ht="15.75" customHeight="1">
      <c r="AH198" s="1"/>
    </row>
    <row r="199" spans="34:34" ht="15.75" customHeight="1">
      <c r="AH199" s="1"/>
    </row>
    <row r="200" spans="34:34" ht="15.75" customHeight="1">
      <c r="AH200" s="1"/>
    </row>
    <row r="201" spans="34:34" ht="15.75" customHeight="1">
      <c r="AH201" s="1"/>
    </row>
    <row r="202" spans="34:34" ht="15.75" customHeight="1">
      <c r="AH202" s="1"/>
    </row>
    <row r="203" spans="34:34" ht="15.75" customHeight="1">
      <c r="AH203" s="1"/>
    </row>
    <row r="204" spans="34:34" ht="15.75" customHeight="1">
      <c r="AH204" s="1"/>
    </row>
    <row r="205" spans="34:34" ht="15.75" customHeight="1">
      <c r="AH205" s="1"/>
    </row>
    <row r="206" spans="34:34" ht="15.75" customHeight="1">
      <c r="AH206" s="1"/>
    </row>
    <row r="207" spans="34:34" ht="15.75" customHeight="1">
      <c r="AH207" s="1"/>
    </row>
    <row r="208" spans="34:34" ht="15.75" customHeight="1">
      <c r="AH208" s="1"/>
    </row>
    <row r="209" spans="34:34" ht="15.75" customHeight="1">
      <c r="AH209" s="1"/>
    </row>
    <row r="210" spans="34:34" ht="15.75" customHeight="1">
      <c r="AH210" s="1"/>
    </row>
    <row r="211" spans="34:34" ht="15.75" customHeight="1">
      <c r="AH211" s="1"/>
    </row>
    <row r="212" spans="34:34" ht="15.75" customHeight="1">
      <c r="AH212" s="1"/>
    </row>
    <row r="213" spans="34:34" ht="15.75" customHeight="1">
      <c r="AH213" s="1"/>
    </row>
    <row r="214" spans="34:34" ht="15.75" customHeight="1">
      <c r="AH214" s="1"/>
    </row>
    <row r="215" spans="34:34" ht="15.75" customHeight="1">
      <c r="AH215" s="1"/>
    </row>
    <row r="216" spans="34:34" ht="15.75" customHeight="1">
      <c r="AH216" s="1"/>
    </row>
    <row r="217" spans="34:34" ht="15.75" customHeight="1">
      <c r="AH217" s="1"/>
    </row>
    <row r="218" spans="34:34" ht="15.75" customHeight="1">
      <c r="AH218" s="1"/>
    </row>
    <row r="219" spans="34:34" ht="15.75" customHeight="1">
      <c r="AH219" s="1"/>
    </row>
    <row r="220" spans="34:34" ht="15.75" customHeight="1">
      <c r="AH220" s="1"/>
    </row>
    <row r="221" spans="34:34" ht="15.75" customHeight="1">
      <c r="AH221" s="1"/>
    </row>
    <row r="222" spans="34:34" ht="15.75" customHeight="1">
      <c r="AH222" s="1"/>
    </row>
    <row r="223" spans="34:34" ht="15.75" customHeight="1">
      <c r="AH223" s="1"/>
    </row>
    <row r="224" spans="34:34" ht="15.75" customHeight="1">
      <c r="AH224" s="1"/>
    </row>
    <row r="225" spans="34:34" ht="15.75" customHeight="1">
      <c r="AH225" s="1"/>
    </row>
    <row r="226" spans="34:34" ht="15.75" customHeight="1">
      <c r="AH226" s="1"/>
    </row>
    <row r="227" spans="34:34" ht="15.75" customHeight="1">
      <c r="AH227" s="1"/>
    </row>
    <row r="228" spans="34:34" ht="15.75" customHeight="1">
      <c r="AH228" s="1"/>
    </row>
    <row r="229" spans="34:34" ht="15.75" customHeight="1">
      <c r="AH229" s="1"/>
    </row>
    <row r="230" spans="34:34" ht="15.75" customHeight="1">
      <c r="AH230" s="1"/>
    </row>
    <row r="231" spans="34:34" ht="15.75" customHeight="1">
      <c r="AH231" s="1"/>
    </row>
    <row r="232" spans="34:34" ht="15.75" customHeight="1">
      <c r="AH232" s="1"/>
    </row>
    <row r="233" spans="34:34" ht="15.75" customHeight="1">
      <c r="AH233" s="1"/>
    </row>
    <row r="234" spans="34:34" ht="15.75" customHeight="1">
      <c r="AH234" s="1"/>
    </row>
    <row r="235" spans="34:34" ht="15.75" customHeight="1">
      <c r="AH235" s="1"/>
    </row>
    <row r="236" spans="34:34" ht="15.75" customHeight="1">
      <c r="AH236" s="1"/>
    </row>
    <row r="237" spans="34:34" ht="15.75" customHeight="1">
      <c r="AH237" s="1"/>
    </row>
    <row r="238" spans="34:34" ht="15.75" customHeight="1">
      <c r="AH238" s="1"/>
    </row>
    <row r="239" spans="34:34" ht="15.75" customHeight="1">
      <c r="AH239" s="1"/>
    </row>
    <row r="240" spans="34:34" ht="15.75" customHeight="1">
      <c r="AH240" s="1"/>
    </row>
    <row r="241" spans="34:34" ht="15.75" customHeight="1">
      <c r="AH241" s="1"/>
    </row>
    <row r="242" spans="34:34" ht="15.75" customHeight="1">
      <c r="AH242" s="1"/>
    </row>
    <row r="243" spans="34:34" ht="15.75" customHeight="1">
      <c r="AH243" s="1"/>
    </row>
    <row r="244" spans="34:34" ht="15.75" customHeight="1">
      <c r="AH244" s="1"/>
    </row>
    <row r="245" spans="34:34" ht="15.75" customHeight="1">
      <c r="AH245" s="1"/>
    </row>
    <row r="246" spans="34:34" ht="15.75" customHeight="1">
      <c r="AH246" s="1"/>
    </row>
    <row r="247" spans="34:34" ht="15.75" customHeight="1">
      <c r="AH247" s="1"/>
    </row>
    <row r="248" spans="34:34" ht="15.75" customHeight="1">
      <c r="AH248" s="1"/>
    </row>
    <row r="249" spans="34:34" ht="15.75" customHeight="1">
      <c r="AH249" s="1"/>
    </row>
    <row r="250" spans="34:34" ht="15.75" customHeight="1">
      <c r="AH250" s="1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60">
    <mergeCell ref="A46:C46"/>
    <mergeCell ref="BN46:BO46"/>
    <mergeCell ref="BP46:BQ46"/>
    <mergeCell ref="BR46:BS46"/>
    <mergeCell ref="A47:BS48"/>
    <mergeCell ref="A49:BS49"/>
    <mergeCell ref="BN44:BO44"/>
    <mergeCell ref="BP44:BQ44"/>
    <mergeCell ref="BR44:BS44"/>
    <mergeCell ref="BN45:BO45"/>
    <mergeCell ref="BP45:BQ45"/>
    <mergeCell ref="BR45:BS45"/>
    <mergeCell ref="BN42:BO42"/>
    <mergeCell ref="BP42:BQ42"/>
    <mergeCell ref="BR42:BS42"/>
    <mergeCell ref="BN43:BO43"/>
    <mergeCell ref="BP43:BQ43"/>
    <mergeCell ref="BR43:BS43"/>
    <mergeCell ref="BN40:BO40"/>
    <mergeCell ref="BP40:BQ40"/>
    <mergeCell ref="BR40:BS40"/>
    <mergeCell ref="BN41:BO41"/>
    <mergeCell ref="BP41:BQ41"/>
    <mergeCell ref="BR41:BS41"/>
    <mergeCell ref="BN38:BO38"/>
    <mergeCell ref="BP38:BQ38"/>
    <mergeCell ref="BR38:BS38"/>
    <mergeCell ref="BN39:BO39"/>
    <mergeCell ref="BP39:BQ39"/>
    <mergeCell ref="BR39:BS39"/>
    <mergeCell ref="BN36:BO36"/>
    <mergeCell ref="BP36:BQ36"/>
    <mergeCell ref="BR36:BS36"/>
    <mergeCell ref="BN37:BO37"/>
    <mergeCell ref="BP37:BQ37"/>
    <mergeCell ref="BR37:BS37"/>
    <mergeCell ref="BN34:BO34"/>
    <mergeCell ref="BP34:BQ34"/>
    <mergeCell ref="BR34:BS34"/>
    <mergeCell ref="BN35:BO35"/>
    <mergeCell ref="BP35:BQ35"/>
    <mergeCell ref="BR35:BS35"/>
    <mergeCell ref="BN32:BO32"/>
    <mergeCell ref="BP32:BQ32"/>
    <mergeCell ref="BR32:BS32"/>
    <mergeCell ref="BN33:BO33"/>
    <mergeCell ref="BP33:BQ33"/>
    <mergeCell ref="BR33:BS33"/>
    <mergeCell ref="BN30:BO30"/>
    <mergeCell ref="BP30:BQ30"/>
    <mergeCell ref="BR30:BS30"/>
    <mergeCell ref="BN31:BO31"/>
    <mergeCell ref="BP31:BQ31"/>
    <mergeCell ref="BR31:BS31"/>
    <mergeCell ref="BN28:BO28"/>
    <mergeCell ref="BP28:BQ28"/>
    <mergeCell ref="BR28:BS28"/>
    <mergeCell ref="BN29:BO29"/>
    <mergeCell ref="BP29:BQ29"/>
    <mergeCell ref="BR29:BS29"/>
    <mergeCell ref="BN26:BO26"/>
    <mergeCell ref="BP26:BQ26"/>
    <mergeCell ref="BR26:BS26"/>
    <mergeCell ref="BN27:BO27"/>
    <mergeCell ref="BP27:BQ27"/>
    <mergeCell ref="BR27:BS27"/>
    <mergeCell ref="BN24:BO24"/>
    <mergeCell ref="BP24:BQ24"/>
    <mergeCell ref="BR24:BS24"/>
    <mergeCell ref="BN25:BO25"/>
    <mergeCell ref="BP25:BQ25"/>
    <mergeCell ref="BR25:BS25"/>
    <mergeCell ref="BN22:BO22"/>
    <mergeCell ref="BP22:BQ22"/>
    <mergeCell ref="BR22:BS22"/>
    <mergeCell ref="BN23:BO23"/>
    <mergeCell ref="BP23:BQ23"/>
    <mergeCell ref="BR23:BS23"/>
    <mergeCell ref="BN20:BO20"/>
    <mergeCell ref="BP20:BQ20"/>
    <mergeCell ref="BR20:BS20"/>
    <mergeCell ref="BN21:BO21"/>
    <mergeCell ref="BP21:BQ21"/>
    <mergeCell ref="BR21:BS21"/>
    <mergeCell ref="BN18:BO18"/>
    <mergeCell ref="BP18:BQ18"/>
    <mergeCell ref="BR18:BS18"/>
    <mergeCell ref="BN19:BO19"/>
    <mergeCell ref="BP19:BQ19"/>
    <mergeCell ref="BR19:BS19"/>
    <mergeCell ref="BN16:BO16"/>
    <mergeCell ref="BP16:BQ16"/>
    <mergeCell ref="BR16:BS16"/>
    <mergeCell ref="BN17:BO17"/>
    <mergeCell ref="BP17:BQ17"/>
    <mergeCell ref="BR17:BS17"/>
    <mergeCell ref="BN14:BO14"/>
    <mergeCell ref="BP14:BQ14"/>
    <mergeCell ref="BR14:BS14"/>
    <mergeCell ref="BN15:BO15"/>
    <mergeCell ref="BP15:BQ15"/>
    <mergeCell ref="BR15:BS15"/>
    <mergeCell ref="BL11:BM11"/>
    <mergeCell ref="BN12:BO12"/>
    <mergeCell ref="BP12:BQ12"/>
    <mergeCell ref="BR12:BS12"/>
    <mergeCell ref="BN13:BO13"/>
    <mergeCell ref="BP13:BQ13"/>
    <mergeCell ref="BR13:BS13"/>
    <mergeCell ref="AZ11:BA11"/>
    <mergeCell ref="BB11:BC11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A10:A12"/>
    <mergeCell ref="B10:C12"/>
    <mergeCell ref="D10:BM10"/>
    <mergeCell ref="BN10:BS11"/>
    <mergeCell ref="D11:E11"/>
    <mergeCell ref="F11:G11"/>
    <mergeCell ref="H11:I11"/>
    <mergeCell ref="J11:K11"/>
    <mergeCell ref="L11:M11"/>
    <mergeCell ref="N11:O11"/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BBDE-E016-4E47-A54D-2044B8A30099}">
  <dimension ref="A1:M9"/>
  <sheetViews>
    <sheetView topLeftCell="A3" workbookViewId="0">
      <selection activeCell="C8" sqref="C8"/>
    </sheetView>
  </sheetViews>
  <sheetFormatPr baseColWidth="10" defaultRowHeight="13"/>
  <cols>
    <col min="3" max="3" width="31.8984375" customWidth="1"/>
    <col min="4" max="4" width="32.5" customWidth="1"/>
  </cols>
  <sheetData>
    <row r="1" spans="1:13" ht="174">
      <c r="A1" s="88" t="s">
        <v>51</v>
      </c>
      <c r="B1" s="88" t="s">
        <v>74</v>
      </c>
      <c r="C1" t="str">
        <f>_xlfn.CONCAT(A1," ",B1)</f>
        <v>JEFFERSON STIVEN AGUDELO CAICEDO</v>
      </c>
      <c r="D1" t="s">
        <v>100</v>
      </c>
      <c r="E1" s="89" t="s">
        <v>100</v>
      </c>
      <c r="F1" s="89" t="s">
        <v>101</v>
      </c>
      <c r="G1" s="89" t="s">
        <v>102</v>
      </c>
      <c r="H1" s="89" t="s">
        <v>103</v>
      </c>
      <c r="I1" s="89" t="s">
        <v>104</v>
      </c>
      <c r="J1" s="89" t="s">
        <v>105</v>
      </c>
      <c r="K1" s="89" t="s">
        <v>106</v>
      </c>
      <c r="L1" s="89" t="s">
        <v>107</v>
      </c>
      <c r="M1" s="89" t="s">
        <v>108</v>
      </c>
    </row>
    <row r="2" spans="1:13" ht="25">
      <c r="A2" s="71" t="s">
        <v>54</v>
      </c>
      <c r="B2" s="71" t="s">
        <v>77</v>
      </c>
      <c r="C2" s="87" t="str">
        <f t="shared" ref="C2:C9" si="0">_xlfn.CONCAT(A2," ",B2)</f>
        <v>ANDRES DAVID CORDOBA BALANTA</v>
      </c>
      <c r="D2" t="s">
        <v>101</v>
      </c>
    </row>
    <row r="3" spans="1:13" ht="37.5">
      <c r="A3" s="71" t="s">
        <v>56</v>
      </c>
      <c r="B3" s="71" t="s">
        <v>79</v>
      </c>
      <c r="C3" s="87" t="str">
        <f t="shared" si="0"/>
        <v>JOAN SEBASTIAN GARCIA RAMIREZ</v>
      </c>
      <c r="D3" t="s">
        <v>102</v>
      </c>
    </row>
    <row r="4" spans="1:13" ht="25">
      <c r="A4" s="71" t="s">
        <v>58</v>
      </c>
      <c r="B4" s="71" t="s">
        <v>81</v>
      </c>
      <c r="C4" s="87" t="str">
        <f t="shared" si="0"/>
        <v>GEREMY ELIANA GRANJA CASTILLO</v>
      </c>
      <c r="D4" t="s">
        <v>103</v>
      </c>
    </row>
    <row r="5" spans="1:13" ht="25">
      <c r="A5" s="71" t="s">
        <v>59</v>
      </c>
      <c r="B5" s="71" t="s">
        <v>82</v>
      </c>
      <c r="C5" s="87" t="str">
        <f t="shared" si="0"/>
        <v>MILDREY YURANY GUAZA GALEANO</v>
      </c>
      <c r="D5" t="s">
        <v>104</v>
      </c>
    </row>
    <row r="6" spans="1:13" ht="37.5">
      <c r="A6" s="88" t="s">
        <v>19</v>
      </c>
      <c r="B6" s="88" t="s">
        <v>85</v>
      </c>
      <c r="C6" s="87" t="str">
        <f t="shared" si="0"/>
        <v>VALENTINA JAIMES CASTRILLON</v>
      </c>
      <c r="D6" t="s">
        <v>105</v>
      </c>
    </row>
    <row r="7" spans="1:13" ht="25">
      <c r="A7" s="71" t="s">
        <v>62</v>
      </c>
      <c r="B7" s="71" t="s">
        <v>86</v>
      </c>
      <c r="C7" s="87" t="str">
        <f t="shared" si="0"/>
        <v>BRENDA MICHEL MINA ANGULO</v>
      </c>
      <c r="D7" t="s">
        <v>106</v>
      </c>
    </row>
    <row r="8" spans="1:13" ht="25">
      <c r="A8" s="71" t="s">
        <v>63</v>
      </c>
      <c r="B8" s="71" t="s">
        <v>87</v>
      </c>
      <c r="C8" s="87" t="str">
        <f t="shared" si="0"/>
        <v>ZHARICK DAYANA MINA JIMÉNEZ</v>
      </c>
      <c r="D8" t="s">
        <v>107</v>
      </c>
    </row>
    <row r="9" spans="1:13" ht="37.5">
      <c r="A9" s="71" t="s">
        <v>66</v>
      </c>
      <c r="B9" s="71" t="s">
        <v>90</v>
      </c>
      <c r="C9" s="87" t="str">
        <f t="shared" si="0"/>
        <v>EXTIBEN ALESIS PORTOCARRERO PINILLO</v>
      </c>
      <c r="D9" t="s">
        <v>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0"/>
  <sheetViews>
    <sheetView workbookViewId="0"/>
  </sheetViews>
  <sheetFormatPr baseColWidth="10" defaultColWidth="14.3984375" defaultRowHeight="15" customHeight="1"/>
  <cols>
    <col min="1" max="6" width="10.59765625" customWidth="1"/>
    <col min="7" max="26" width="12.59765625" customWidth="1"/>
  </cols>
  <sheetData>
    <row r="1" spans="1:1" ht="12.75" customHeight="1">
      <c r="A1" s="40" t="s">
        <v>23</v>
      </c>
    </row>
    <row r="2" spans="1:1" ht="12.75" customHeight="1"/>
    <row r="3" spans="1:1" ht="12.75" customHeight="1">
      <c r="A3" s="40" t="s">
        <v>24</v>
      </c>
    </row>
    <row r="4" spans="1:1" ht="12.75" customHeight="1"/>
    <row r="5" spans="1:1" ht="12.75" customHeight="1"/>
    <row r="6" spans="1:1" ht="12.75" customHeight="1"/>
    <row r="7" spans="1:1" ht="12.75" customHeight="1"/>
    <row r="8" spans="1:1" ht="12.75" customHeight="1"/>
    <row r="9" spans="1:1" ht="12.75" customHeight="1"/>
    <row r="10" spans="1:1" ht="12.75" customHeight="1"/>
    <row r="11" spans="1:1" ht="12.75" customHeight="1"/>
    <row r="12" spans="1:1" ht="12.75" customHeight="1"/>
    <row r="13" spans="1:1" ht="12.75" customHeight="1"/>
    <row r="14" spans="1:1" ht="12.75" customHeight="1"/>
    <row r="15" spans="1:1" ht="12.75" customHeight="1"/>
    <row r="16" spans="1: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00"/>
  <sheetViews>
    <sheetView workbookViewId="0"/>
  </sheetViews>
  <sheetFormatPr baseColWidth="10" defaultColWidth="14.3984375" defaultRowHeight="15" customHeight="1"/>
  <cols>
    <col min="1" max="1" width="39.8984375" customWidth="1"/>
    <col min="2" max="2" width="29.3984375" customWidth="1"/>
    <col min="3" max="3" width="20.296875" customWidth="1"/>
    <col min="4" max="4" width="36.09765625" customWidth="1"/>
    <col min="5" max="6" width="12.59765625" customWidth="1"/>
    <col min="7" max="7" width="10.59765625" customWidth="1"/>
    <col min="8" max="8" width="28" customWidth="1"/>
    <col min="9" max="9" width="10.59765625" customWidth="1"/>
    <col min="10" max="26" width="12.59765625" customWidth="1"/>
  </cols>
  <sheetData>
    <row r="1" spans="1:9" ht="12.75" customHeight="1">
      <c r="A1" s="159" t="s">
        <v>25</v>
      </c>
      <c r="B1" s="134"/>
      <c r="C1" s="134"/>
      <c r="D1" s="134"/>
      <c r="E1" s="134"/>
      <c r="F1" s="134"/>
      <c r="G1" s="134"/>
      <c r="H1" s="138"/>
    </row>
    <row r="2" spans="1:9" ht="12.75" customHeight="1">
      <c r="A2" s="41" t="s">
        <v>0</v>
      </c>
      <c r="B2" s="42" t="s">
        <v>26</v>
      </c>
      <c r="C2" s="42" t="s">
        <v>27</v>
      </c>
      <c r="D2" s="42" t="s">
        <v>28</v>
      </c>
      <c r="E2" s="42" t="s">
        <v>29</v>
      </c>
      <c r="F2" s="42" t="s">
        <v>30</v>
      </c>
      <c r="G2" s="42" t="s">
        <v>31</v>
      </c>
      <c r="H2" s="43" t="s">
        <v>32</v>
      </c>
    </row>
    <row r="3" spans="1:9" ht="67.5" customHeight="1">
      <c r="A3" s="44" t="s">
        <v>33</v>
      </c>
      <c r="B3" s="45" t="s">
        <v>34</v>
      </c>
      <c r="C3" s="45" t="s">
        <v>35</v>
      </c>
      <c r="D3" s="45" t="s">
        <v>36</v>
      </c>
      <c r="E3" s="46">
        <v>44965</v>
      </c>
      <c r="F3" s="46">
        <v>44965</v>
      </c>
      <c r="G3" s="45">
        <v>3</v>
      </c>
      <c r="H3" s="47" t="s">
        <v>37</v>
      </c>
    </row>
    <row r="4" spans="1:9" ht="57.75" customHeight="1">
      <c r="A4" s="44" t="s">
        <v>33</v>
      </c>
      <c r="B4" s="45" t="s">
        <v>34</v>
      </c>
      <c r="C4" s="45" t="s">
        <v>38</v>
      </c>
      <c r="D4" s="45" t="s">
        <v>39</v>
      </c>
      <c r="E4" s="46">
        <v>44966</v>
      </c>
      <c r="F4" s="46">
        <v>44966</v>
      </c>
      <c r="G4" s="45">
        <v>3</v>
      </c>
      <c r="H4" s="47" t="s">
        <v>40</v>
      </c>
    </row>
    <row r="5" spans="1:9" ht="71.25" customHeight="1">
      <c r="A5" s="44" t="s">
        <v>33</v>
      </c>
      <c r="B5" s="45" t="s">
        <v>34</v>
      </c>
      <c r="C5" s="45" t="s">
        <v>41</v>
      </c>
      <c r="D5" s="45" t="s">
        <v>42</v>
      </c>
      <c r="E5" s="46">
        <v>44965</v>
      </c>
      <c r="F5" s="46">
        <v>44965</v>
      </c>
      <c r="G5" s="45">
        <v>3</v>
      </c>
      <c r="H5" s="47" t="s">
        <v>40</v>
      </c>
      <c r="I5" s="48"/>
    </row>
    <row r="6" spans="1:9" ht="37.5" customHeight="1">
      <c r="A6" s="44" t="s">
        <v>33</v>
      </c>
      <c r="B6" s="45" t="s">
        <v>34</v>
      </c>
      <c r="C6" s="45" t="s">
        <v>41</v>
      </c>
      <c r="D6" s="45" t="s">
        <v>42</v>
      </c>
      <c r="E6" s="46">
        <v>44966</v>
      </c>
      <c r="F6" s="46">
        <v>44966</v>
      </c>
      <c r="G6" s="45">
        <v>3</v>
      </c>
      <c r="H6" s="47" t="s">
        <v>40</v>
      </c>
    </row>
    <row r="7" spans="1:9" ht="12.75" customHeight="1">
      <c r="A7" s="44" t="s">
        <v>33</v>
      </c>
      <c r="B7" s="49"/>
      <c r="C7" s="49"/>
      <c r="D7" s="45" t="s">
        <v>43</v>
      </c>
      <c r="E7" s="46">
        <v>44973</v>
      </c>
      <c r="F7" s="46">
        <v>44973</v>
      </c>
      <c r="G7" s="45">
        <v>3</v>
      </c>
      <c r="H7" s="50" t="s">
        <v>44</v>
      </c>
    </row>
    <row r="8" spans="1:9" ht="12.75" customHeight="1">
      <c r="A8" s="44" t="s">
        <v>33</v>
      </c>
      <c r="B8" s="45"/>
      <c r="C8" s="45"/>
      <c r="D8" s="45" t="s">
        <v>45</v>
      </c>
      <c r="E8" s="46">
        <v>44973</v>
      </c>
      <c r="F8" s="46">
        <v>44973</v>
      </c>
      <c r="G8" s="45">
        <v>3</v>
      </c>
      <c r="H8" s="50" t="s">
        <v>46</v>
      </c>
    </row>
    <row r="9" spans="1:9" ht="12.75" customHeight="1">
      <c r="A9" s="44" t="s">
        <v>33</v>
      </c>
      <c r="B9" s="45"/>
      <c r="C9" s="45"/>
      <c r="D9" s="45" t="s">
        <v>47</v>
      </c>
      <c r="E9" s="46">
        <v>44973</v>
      </c>
      <c r="F9" s="46">
        <v>44973</v>
      </c>
      <c r="G9" s="45">
        <v>3</v>
      </c>
      <c r="H9" s="50" t="s">
        <v>46</v>
      </c>
    </row>
    <row r="10" spans="1:9" ht="12.75" customHeight="1">
      <c r="A10" s="51"/>
      <c r="B10" s="45"/>
      <c r="C10" s="45"/>
      <c r="D10" s="45"/>
      <c r="E10" s="45"/>
      <c r="F10" s="45"/>
      <c r="G10" s="45"/>
      <c r="H10" s="50"/>
    </row>
    <row r="11" spans="1:9" ht="12.75" customHeight="1">
      <c r="A11" s="52"/>
      <c r="B11" s="53"/>
      <c r="C11" s="53"/>
      <c r="D11" s="53"/>
      <c r="E11" s="53"/>
      <c r="F11" s="53"/>
      <c r="G11" s="53"/>
      <c r="H11" s="54"/>
    </row>
    <row r="12" spans="1:9" ht="12.75" customHeight="1">
      <c r="A12" s="52"/>
      <c r="B12" s="53"/>
      <c r="C12" s="53"/>
      <c r="D12" s="53"/>
      <c r="E12" s="53"/>
      <c r="F12" s="53"/>
      <c r="G12" s="53"/>
      <c r="H12" s="54"/>
    </row>
    <row r="13" spans="1:9" ht="12.75" customHeight="1">
      <c r="A13" s="52"/>
      <c r="B13" s="53"/>
      <c r="C13" s="53"/>
      <c r="D13" s="53"/>
      <c r="E13" s="53"/>
      <c r="F13" s="53"/>
      <c r="G13" s="53"/>
      <c r="H13" s="54"/>
    </row>
    <row r="14" spans="1:9" ht="12.75" customHeight="1">
      <c r="A14" s="52"/>
      <c r="B14" s="53"/>
      <c r="C14" s="53"/>
      <c r="D14" s="53"/>
      <c r="E14" s="53"/>
      <c r="F14" s="53"/>
      <c r="G14" s="53"/>
      <c r="H14" s="54"/>
    </row>
    <row r="15" spans="1:9" ht="12.75" customHeight="1">
      <c r="A15" s="55"/>
      <c r="B15" s="56"/>
      <c r="C15" s="56"/>
      <c r="D15" s="56"/>
      <c r="E15" s="56"/>
      <c r="F15" s="56"/>
      <c r="G15" s="56"/>
      <c r="H15" s="57"/>
    </row>
    <row r="16" spans="1: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OCT25</vt:lpstr>
      <vt:lpstr>NOV 25</vt:lpstr>
      <vt:lpstr>DIC 25</vt:lpstr>
      <vt:lpstr>Hoja1</vt:lpstr>
      <vt:lpstr>Hoja2</vt:lpstr>
      <vt:lpstr>FALTAS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cp:lastPrinted>2025-10-01T16:35:02Z</cp:lastPrinted>
  <dcterms:created xsi:type="dcterms:W3CDTF">2020-09-02T22:15:35Z</dcterms:created>
  <dcterms:modified xsi:type="dcterms:W3CDTF">2025-12-02T11:38:27Z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2025-08-14T02:02:17Z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90adbc43-036c-43e4-85e4-e96810b47e2c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